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17520" windowHeight="11040" activeTab="2"/>
  </bookViews>
  <sheets>
    <sheet name="rendite" sheetId="2" r:id="rId1"/>
    <sheet name="ammortamento francese" sheetId="3" r:id="rId2"/>
    <sheet name="ammortamento italiano" sheetId="4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5" i="2"/>
  <c r="E15" i="4" l="1"/>
  <c r="C9"/>
  <c r="D16"/>
  <c r="C11"/>
  <c r="C39"/>
  <c r="D13" i="3"/>
  <c r="D12"/>
  <c r="D9"/>
  <c r="E20"/>
  <c r="C47" i="2"/>
  <c r="D22"/>
  <c r="D23"/>
  <c r="C11"/>
  <c r="D21" i="3"/>
  <c r="D15"/>
  <c r="C16" i="4"/>
  <c r="E16"/>
  <c r="C18"/>
  <c r="C20"/>
  <c r="C22"/>
  <c r="C24"/>
  <c r="C26"/>
  <c r="C28"/>
  <c r="C30"/>
  <c r="C32"/>
  <c r="C34"/>
  <c r="C36"/>
  <c r="C38"/>
  <c r="C17"/>
  <c r="C19"/>
  <c r="C21"/>
  <c r="C23"/>
  <c r="C25"/>
  <c r="C27"/>
  <c r="C29"/>
  <c r="C31"/>
  <c r="C33"/>
  <c r="C35"/>
  <c r="C37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B16"/>
  <c r="E17"/>
  <c r="D17"/>
  <c r="B40" i="3"/>
  <c r="B38"/>
  <c r="B36"/>
  <c r="B34"/>
  <c r="B32"/>
  <c r="B30"/>
  <c r="B28"/>
  <c r="B26"/>
  <c r="B24"/>
  <c r="B22"/>
  <c r="B39"/>
  <c r="B37"/>
  <c r="B35"/>
  <c r="B33"/>
  <c r="B31"/>
  <c r="B29"/>
  <c r="B27"/>
  <c r="B25"/>
  <c r="B23"/>
  <c r="B21"/>
  <c r="C21"/>
  <c r="B17" i="4"/>
  <c r="F21" i="3"/>
  <c r="E21"/>
  <c r="D18" i="4"/>
  <c r="B18"/>
  <c r="E18"/>
  <c r="E19"/>
  <c r="D19"/>
  <c r="B19"/>
  <c r="D22" i="3"/>
  <c r="C22"/>
  <c r="F22"/>
  <c r="D20" i="4"/>
  <c r="B20"/>
  <c r="E20"/>
  <c r="E22" i="3"/>
  <c r="E21" i="4"/>
  <c r="D21"/>
  <c r="B21"/>
  <c r="D23" i="3"/>
  <c r="C23"/>
  <c r="F23"/>
  <c r="D22" i="4"/>
  <c r="B22"/>
  <c r="E22"/>
  <c r="E23" i="3"/>
  <c r="D24"/>
  <c r="C24"/>
  <c r="F24"/>
  <c r="E23" i="4"/>
  <c r="D23"/>
  <c r="B23"/>
  <c r="D24"/>
  <c r="B24"/>
  <c r="E24"/>
  <c r="E24" i="3"/>
  <c r="D25"/>
  <c r="C25"/>
  <c r="F25"/>
  <c r="E25" i="4"/>
  <c r="D25"/>
  <c r="B25"/>
  <c r="D26"/>
  <c r="B26"/>
  <c r="E26"/>
  <c r="E25" i="3"/>
  <c r="D26"/>
  <c r="C26"/>
  <c r="F26"/>
  <c r="E27" i="4"/>
  <c r="D27"/>
  <c r="B27"/>
  <c r="D28"/>
  <c r="B28"/>
  <c r="E28"/>
  <c r="E26" i="3"/>
  <c r="D27"/>
  <c r="C27"/>
  <c r="F27"/>
  <c r="E29" i="4"/>
  <c r="D29"/>
  <c r="B29"/>
  <c r="D30"/>
  <c r="B30"/>
  <c r="E30"/>
  <c r="E27" i="3"/>
  <c r="D28"/>
  <c r="C28"/>
  <c r="F28"/>
  <c r="E31" i="4"/>
  <c r="D31"/>
  <c r="B31"/>
  <c r="D32"/>
  <c r="B32"/>
  <c r="E32"/>
  <c r="E28" i="3"/>
  <c r="D29"/>
  <c r="C29"/>
  <c r="F29"/>
  <c r="E33" i="4"/>
  <c r="D33"/>
  <c r="B33"/>
  <c r="D34"/>
  <c r="B34"/>
  <c r="E34"/>
  <c r="E29" i="3"/>
  <c r="D30"/>
  <c r="C30"/>
  <c r="F30"/>
  <c r="E35" i="4"/>
  <c r="D35"/>
  <c r="B35"/>
  <c r="D36"/>
  <c r="B36"/>
  <c r="E36"/>
  <c r="E30" i="3"/>
  <c r="D31"/>
  <c r="C31"/>
  <c r="F31"/>
  <c r="E37" i="4"/>
  <c r="D37"/>
  <c r="B37"/>
  <c r="D38"/>
  <c r="B38"/>
  <c r="E38"/>
  <c r="E31" i="3"/>
  <c r="D32"/>
  <c r="C32"/>
  <c r="F32"/>
  <c r="E39" i="4"/>
  <c r="D39"/>
  <c r="B39"/>
  <c r="E32" i="3"/>
  <c r="D33"/>
  <c r="C33"/>
  <c r="F33"/>
  <c r="E33"/>
  <c r="D34"/>
  <c r="C34"/>
  <c r="F34"/>
  <c r="E34"/>
  <c r="D35"/>
  <c r="C35"/>
  <c r="F35"/>
  <c r="E35"/>
  <c r="D36"/>
  <c r="C36"/>
  <c r="F36"/>
  <c r="E36"/>
  <c r="D37"/>
  <c r="C37"/>
  <c r="F37"/>
  <c r="E37"/>
  <c r="D38"/>
  <c r="C38"/>
  <c r="F38"/>
  <c r="E38"/>
  <c r="D39"/>
  <c r="C39"/>
  <c r="F39"/>
  <c r="E39"/>
  <c r="D40"/>
  <c r="C40"/>
  <c r="F40"/>
  <c r="E40"/>
</calcChain>
</file>

<file path=xl/sharedStrings.xml><?xml version="1.0" encoding="utf-8"?>
<sst xmlns="http://schemas.openxmlformats.org/spreadsheetml/2006/main" count="69" uniqueCount="58">
  <si>
    <t>Esercizio 1</t>
  </si>
  <si>
    <t xml:space="preserve">Calcolare il valore (attuale) di una rendita annuale anticipata di rata 3000 € </t>
  </si>
  <si>
    <t>e durata 5 anni, considerando un tasso di valutazione del 4,5 %.</t>
  </si>
  <si>
    <t>soluzione:</t>
  </si>
  <si>
    <t>Esercizio 2</t>
  </si>
  <si>
    <t xml:space="preserve">Il signor Z chiede un prestito di 100000 € da restituire con rata annua </t>
  </si>
  <si>
    <t>posticipata in 10 anni al tasso del 7%. Calcolare la rata.</t>
  </si>
  <si>
    <t>Esercizio 3</t>
  </si>
  <si>
    <t xml:space="preserve">Calcolare il montante prodotto da una rendita di 8 anni di rata 10500 € </t>
  </si>
  <si>
    <t>pagata anticipatamente al tasso del 5%.</t>
  </si>
  <si>
    <t>Esercizio 4</t>
  </si>
  <si>
    <t xml:space="preserve">Considerando un tasso annuo el 4,6% valutare una rendita di durata </t>
  </si>
  <si>
    <t>24 mensilità di rata costante pari a 1000 €.</t>
  </si>
  <si>
    <t>tasso mensile:</t>
  </si>
  <si>
    <t>rendita</t>
  </si>
  <si>
    <t>Esercizio 5</t>
  </si>
  <si>
    <t xml:space="preserve">Un modo per valutare un appartamento al netto delle spese consiste nel </t>
  </si>
  <si>
    <t xml:space="preserve">valutare la rendita che si ricava dalla locazione. Ponendo che il tasso di </t>
  </si>
  <si>
    <t>valutazione delle rendite immobiliari sia posto pari al 6% annuo, trovare il</t>
  </si>
  <si>
    <t>valore di un appartamento affittato al canone mensile di 760 € pagati posticipati.</t>
  </si>
  <si>
    <t>Esercizio 6</t>
  </si>
  <si>
    <t>Il signor G acquista un capannone industriale al prezzo di 170000 € e lo affitta</t>
  </si>
  <si>
    <t>ad un canone di 8000 € annui. Quale è il tasso di rendimento di questa rendita?</t>
  </si>
  <si>
    <t>Esercizio 7</t>
  </si>
  <si>
    <t xml:space="preserve">Data una rendita posticipata di durata 4 anni e rata 7400 €, sapendo che il suo </t>
  </si>
  <si>
    <t>valore è di 27000 €, ricavare a quale tasso è stata valutata.</t>
  </si>
  <si>
    <r>
      <t>suggerimento: sfruttare la funzione</t>
    </r>
    <r>
      <rPr>
        <sz val="10"/>
        <rFont val="Arial"/>
      </rPr>
      <t xml:space="preserve"> "Ricerca obiettivo"</t>
    </r>
  </si>
  <si>
    <t>durata</t>
  </si>
  <si>
    <t>rata</t>
  </si>
  <si>
    <t>valore</t>
  </si>
  <si>
    <t>tasso</t>
  </si>
  <si>
    <t>La signora Q chiede un mutuo per l'acquisto di un appartamento di valore</t>
  </si>
  <si>
    <t>200000 €. La banca le concede il prestito per l'80%  del valore dell'immobile</t>
  </si>
  <si>
    <t>Redigere il piano di ammortamento.</t>
  </si>
  <si>
    <t>Soluzione:</t>
  </si>
  <si>
    <t>valore dell'appartamento</t>
  </si>
  <si>
    <t>valore del prestito</t>
  </si>
  <si>
    <t>tasso annuo</t>
  </si>
  <si>
    <t>durata annua</t>
  </si>
  <si>
    <t>semestri</t>
  </si>
  <si>
    <t>tasso semestrale</t>
  </si>
  <si>
    <t>rata mutuo</t>
  </si>
  <si>
    <t>Piano di ammortamento</t>
  </si>
  <si>
    <t>tempo</t>
  </si>
  <si>
    <t>Rata</t>
  </si>
  <si>
    <t>Quota capitale</t>
  </si>
  <si>
    <t>Quota Interessi</t>
  </si>
  <si>
    <t>Debito Residuo</t>
  </si>
  <si>
    <t>Debito Estinto</t>
  </si>
  <si>
    <t>Redigere il piano di ammortamento</t>
  </si>
  <si>
    <t>soluzione</t>
  </si>
  <si>
    <t>valore prestito</t>
  </si>
  <si>
    <t>tasso mensile</t>
  </si>
  <si>
    <t>mensilità</t>
  </si>
  <si>
    <t>quota capitale</t>
  </si>
  <si>
    <t>al tasso fisso effettivo del 5,45% da restituire con rata semestrale in 10 anni.</t>
  </si>
  <si>
    <t>Per comprare un televisore nuovo la famiglia M chiede un prestito di 2000 € da</t>
  </si>
  <si>
    <t>restituire in 24 mensilità posticipate al tasso effettivo del 5% con quota capitale costante.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</si>
</sst>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0.0000%"/>
  </numFmts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2" fontId="0" fillId="0" borderId="0" xfId="0" applyNumberFormat="1"/>
    <xf numFmtId="0" fontId="2" fillId="0" borderId="0" xfId="0" applyFont="1"/>
    <xf numFmtId="0" fontId="3" fillId="0" borderId="0" xfId="0" applyFont="1"/>
    <xf numFmtId="44" fontId="3" fillId="0" borderId="0" xfId="2" applyFont="1"/>
    <xf numFmtId="10" fontId="3" fillId="0" borderId="0" xfId="3" applyNumberFormat="1" applyFont="1"/>
    <xf numFmtId="164" fontId="0" fillId="0" borderId="0" xfId="0" applyNumberFormat="1"/>
    <xf numFmtId="43" fontId="0" fillId="0" borderId="0" xfId="0" applyNumberFormat="1"/>
    <xf numFmtId="0" fontId="0" fillId="0" borderId="7" xfId="0" applyBorder="1" applyAlignment="1">
      <alignment horizontal="center"/>
    </xf>
    <xf numFmtId="0" fontId="0" fillId="0" borderId="8" xfId="0" applyBorder="1"/>
    <xf numFmtId="43" fontId="0" fillId="0" borderId="8" xfId="0" applyNumberFormat="1" applyBorder="1"/>
    <xf numFmtId="0" fontId="0" fillId="0" borderId="9" xfId="0" applyBorder="1"/>
    <xf numFmtId="43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0" xfId="0" applyBorder="1"/>
    <xf numFmtId="2" fontId="0" fillId="0" borderId="8" xfId="0" applyNumberFormat="1" applyBorder="1"/>
    <xf numFmtId="2" fontId="0" fillId="0" borderId="2" xfId="0" applyNumberFormat="1" applyBorder="1"/>
    <xf numFmtId="2" fontId="0" fillId="0" borderId="9" xfId="0" applyNumberFormat="1" applyBorder="1"/>
    <xf numFmtId="2" fontId="0" fillId="0" borderId="3" xfId="0" applyNumberForma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2" borderId="0" xfId="0" applyFont="1" applyFill="1"/>
    <xf numFmtId="43" fontId="0" fillId="0" borderId="7" xfId="1" applyFont="1" applyBorder="1"/>
    <xf numFmtId="43" fontId="0" fillId="0" borderId="7" xfId="0" applyNumberFormat="1" applyBorder="1"/>
    <xf numFmtId="10" fontId="0" fillId="0" borderId="7" xfId="0" applyNumberFormat="1" applyBorder="1"/>
    <xf numFmtId="0" fontId="0" fillId="0" borderId="7" xfId="0" applyBorder="1"/>
    <xf numFmtId="2" fontId="0" fillId="0" borderId="7" xfId="0" applyNumberFormat="1" applyBorder="1"/>
  </cellXfs>
  <cellStyles count="4">
    <cellStyle name="Euro" xfId="2"/>
    <cellStyle name="Migliaia" xfId="1" builtinId="3"/>
    <cellStyle name="Normale" xfId="0" builtinId="0"/>
    <cellStyle name="Percentuale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opLeftCell="A31" workbookViewId="0">
      <selection activeCell="C6" sqref="C6"/>
    </sheetView>
  </sheetViews>
  <sheetFormatPr defaultColWidth="8.85546875" defaultRowHeight="12.75"/>
  <cols>
    <col min="3" max="4" width="12.42578125" bestFit="1" customWidth="1"/>
  </cols>
  <sheetData>
    <row r="1" spans="1:3">
      <c r="A1" s="3" t="s">
        <v>0</v>
      </c>
    </row>
    <row r="2" spans="1:3">
      <c r="A2" t="s">
        <v>1</v>
      </c>
    </row>
    <row r="3" spans="1:3">
      <c r="A3" t="s">
        <v>2</v>
      </c>
    </row>
    <row r="5" spans="1:3">
      <c r="A5" s="4" t="s">
        <v>3</v>
      </c>
      <c r="C5" s="5">
        <f>3000*((1-(1.045)^(-5))/(0.045))</f>
        <v>13169.930233287727</v>
      </c>
    </row>
    <row r="7" spans="1:3">
      <c r="A7" s="3" t="s">
        <v>4</v>
      </c>
    </row>
    <row r="8" spans="1:3">
      <c r="A8" t="s">
        <v>5</v>
      </c>
    </row>
    <row r="9" spans="1:3">
      <c r="A9" t="s">
        <v>6</v>
      </c>
    </row>
    <row r="11" spans="1:3">
      <c r="A11" s="4" t="s">
        <v>3</v>
      </c>
      <c r="C11" s="5">
        <f>100000/((1-(1.07)^(-10))/(0.07))</f>
        <v>14237.750272736472</v>
      </c>
    </row>
    <row r="13" spans="1:3">
      <c r="A13" s="3" t="s">
        <v>7</v>
      </c>
    </row>
    <row r="14" spans="1:3">
      <c r="A14" t="s">
        <v>8</v>
      </c>
    </row>
    <row r="15" spans="1:3">
      <c r="A15" t="s">
        <v>9</v>
      </c>
    </row>
    <row r="17" spans="1:4">
      <c r="A17" s="3" t="s">
        <v>10</v>
      </c>
    </row>
    <row r="18" spans="1:4">
      <c r="A18" t="s">
        <v>11</v>
      </c>
    </row>
    <row r="19" spans="1:4">
      <c r="A19" t="s">
        <v>12</v>
      </c>
    </row>
    <row r="21" spans="1:4">
      <c r="A21" s="4" t="s">
        <v>3</v>
      </c>
    </row>
    <row r="22" spans="1:4">
      <c r="B22" t="s">
        <v>13</v>
      </c>
      <c r="D22" s="6">
        <f>(1+0.046)^(1/12)-1</f>
        <v>3.7548121811461499E-3</v>
      </c>
    </row>
    <row r="23" spans="1:4">
      <c r="B23" t="s">
        <v>14</v>
      </c>
      <c r="D23" s="5">
        <f>1000*(1-(1+D22)^(-24))/(D22)</f>
        <v>22909.302873947916</v>
      </c>
    </row>
    <row r="25" spans="1:4">
      <c r="A25" s="3" t="s">
        <v>15</v>
      </c>
    </row>
    <row r="26" spans="1:4">
      <c r="A26" t="s">
        <v>16</v>
      </c>
    </row>
    <row r="27" spans="1:4">
      <c r="A27" t="s">
        <v>17</v>
      </c>
    </row>
    <row r="28" spans="1:4">
      <c r="A28" t="s">
        <v>18</v>
      </c>
    </row>
    <row r="29" spans="1:4">
      <c r="A29" t="s">
        <v>19</v>
      </c>
    </row>
    <row r="32" spans="1:4">
      <c r="A32" s="3" t="s">
        <v>20</v>
      </c>
    </row>
    <row r="33" spans="1:3">
      <c r="A33" t="s">
        <v>21</v>
      </c>
    </row>
    <row r="34" spans="1:3">
      <c r="A34" t="s">
        <v>22</v>
      </c>
    </row>
    <row r="37" spans="1:3">
      <c r="A37" s="3" t="s">
        <v>23</v>
      </c>
    </row>
    <row r="38" spans="1:3">
      <c r="A38" t="s">
        <v>24</v>
      </c>
    </row>
    <row r="39" spans="1:3">
      <c r="A39" t="s">
        <v>25</v>
      </c>
    </row>
    <row r="41" spans="1:3">
      <c r="A41" s="4" t="s">
        <v>26</v>
      </c>
    </row>
    <row r="43" spans="1:3">
      <c r="B43" t="s">
        <v>27</v>
      </c>
      <c r="C43">
        <v>4</v>
      </c>
    </row>
    <row r="44" spans="1:3">
      <c r="B44" t="s">
        <v>28</v>
      </c>
      <c r="C44">
        <v>7400</v>
      </c>
    </row>
    <row r="45" spans="1:3">
      <c r="B45" t="s">
        <v>29</v>
      </c>
      <c r="C45">
        <v>27000</v>
      </c>
    </row>
    <row r="46" spans="1:3">
      <c r="B46" t="s">
        <v>30</v>
      </c>
      <c r="C46" s="7">
        <v>3.7816921713591058E-2</v>
      </c>
    </row>
    <row r="47" spans="1:3">
      <c r="B47" t="s">
        <v>29</v>
      </c>
      <c r="C47" s="2">
        <f>C44*(1-(1+C46)^(-4))/C46</f>
        <v>27000.000004385489</v>
      </c>
    </row>
  </sheetData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H40"/>
  <sheetViews>
    <sheetView zoomScale="125" zoomScaleNormal="125" zoomScalePageLayoutView="125" workbookViewId="0">
      <selection activeCell="D15" sqref="D15"/>
    </sheetView>
  </sheetViews>
  <sheetFormatPr defaultColWidth="8.85546875" defaultRowHeight="12.75"/>
  <cols>
    <col min="1" max="1" width="9.28515625" bestFit="1" customWidth="1"/>
    <col min="2" max="2" width="13.140625" bestFit="1" customWidth="1"/>
    <col min="3" max="5" width="13.7109375" bestFit="1" customWidth="1"/>
    <col min="6" max="6" width="12.7109375" bestFit="1" customWidth="1"/>
    <col min="8" max="8" width="11.28515625" bestFit="1" customWidth="1"/>
    <col min="257" max="257" width="9.28515625" bestFit="1" customWidth="1"/>
    <col min="258" max="258" width="13.140625" bestFit="1" customWidth="1"/>
    <col min="259" max="261" width="13.7109375" bestFit="1" customWidth="1"/>
    <col min="262" max="262" width="12.7109375" bestFit="1" customWidth="1"/>
    <col min="264" max="264" width="11.28515625" bestFit="1" customWidth="1"/>
    <col min="513" max="513" width="9.28515625" bestFit="1" customWidth="1"/>
    <col min="514" max="514" width="13.140625" bestFit="1" customWidth="1"/>
    <col min="515" max="517" width="13.7109375" bestFit="1" customWidth="1"/>
    <col min="518" max="518" width="12.7109375" bestFit="1" customWidth="1"/>
    <col min="520" max="520" width="11.28515625" bestFit="1" customWidth="1"/>
    <col min="769" max="769" width="9.28515625" bestFit="1" customWidth="1"/>
    <col min="770" max="770" width="13.140625" bestFit="1" customWidth="1"/>
    <col min="771" max="773" width="13.7109375" bestFit="1" customWidth="1"/>
    <col min="774" max="774" width="12.7109375" bestFit="1" customWidth="1"/>
    <col min="776" max="776" width="11.28515625" bestFit="1" customWidth="1"/>
    <col min="1025" max="1025" width="9.28515625" bestFit="1" customWidth="1"/>
    <col min="1026" max="1026" width="13.140625" bestFit="1" customWidth="1"/>
    <col min="1027" max="1029" width="13.7109375" bestFit="1" customWidth="1"/>
    <col min="1030" max="1030" width="12.7109375" bestFit="1" customWidth="1"/>
    <col min="1032" max="1032" width="11.28515625" bestFit="1" customWidth="1"/>
    <col min="1281" max="1281" width="9.28515625" bestFit="1" customWidth="1"/>
    <col min="1282" max="1282" width="13.140625" bestFit="1" customWidth="1"/>
    <col min="1283" max="1285" width="13.7109375" bestFit="1" customWidth="1"/>
    <col min="1286" max="1286" width="12.7109375" bestFit="1" customWidth="1"/>
    <col min="1288" max="1288" width="11.28515625" bestFit="1" customWidth="1"/>
    <col min="1537" max="1537" width="9.28515625" bestFit="1" customWidth="1"/>
    <col min="1538" max="1538" width="13.140625" bestFit="1" customWidth="1"/>
    <col min="1539" max="1541" width="13.7109375" bestFit="1" customWidth="1"/>
    <col min="1542" max="1542" width="12.7109375" bestFit="1" customWidth="1"/>
    <col min="1544" max="1544" width="11.28515625" bestFit="1" customWidth="1"/>
    <col min="1793" max="1793" width="9.28515625" bestFit="1" customWidth="1"/>
    <col min="1794" max="1794" width="13.140625" bestFit="1" customWidth="1"/>
    <col min="1795" max="1797" width="13.7109375" bestFit="1" customWidth="1"/>
    <col min="1798" max="1798" width="12.7109375" bestFit="1" customWidth="1"/>
    <col min="1800" max="1800" width="11.28515625" bestFit="1" customWidth="1"/>
    <col min="2049" max="2049" width="9.28515625" bestFit="1" customWidth="1"/>
    <col min="2050" max="2050" width="13.140625" bestFit="1" customWidth="1"/>
    <col min="2051" max="2053" width="13.7109375" bestFit="1" customWidth="1"/>
    <col min="2054" max="2054" width="12.7109375" bestFit="1" customWidth="1"/>
    <col min="2056" max="2056" width="11.28515625" bestFit="1" customWidth="1"/>
    <col min="2305" max="2305" width="9.28515625" bestFit="1" customWidth="1"/>
    <col min="2306" max="2306" width="13.140625" bestFit="1" customWidth="1"/>
    <col min="2307" max="2309" width="13.7109375" bestFit="1" customWidth="1"/>
    <col min="2310" max="2310" width="12.7109375" bestFit="1" customWidth="1"/>
    <col min="2312" max="2312" width="11.28515625" bestFit="1" customWidth="1"/>
    <col min="2561" max="2561" width="9.28515625" bestFit="1" customWidth="1"/>
    <col min="2562" max="2562" width="13.140625" bestFit="1" customWidth="1"/>
    <col min="2563" max="2565" width="13.7109375" bestFit="1" customWidth="1"/>
    <col min="2566" max="2566" width="12.7109375" bestFit="1" customWidth="1"/>
    <col min="2568" max="2568" width="11.28515625" bestFit="1" customWidth="1"/>
    <col min="2817" max="2817" width="9.28515625" bestFit="1" customWidth="1"/>
    <col min="2818" max="2818" width="13.140625" bestFit="1" customWidth="1"/>
    <col min="2819" max="2821" width="13.7109375" bestFit="1" customWidth="1"/>
    <col min="2822" max="2822" width="12.7109375" bestFit="1" customWidth="1"/>
    <col min="2824" max="2824" width="11.28515625" bestFit="1" customWidth="1"/>
    <col min="3073" max="3073" width="9.28515625" bestFit="1" customWidth="1"/>
    <col min="3074" max="3074" width="13.140625" bestFit="1" customWidth="1"/>
    <col min="3075" max="3077" width="13.7109375" bestFit="1" customWidth="1"/>
    <col min="3078" max="3078" width="12.7109375" bestFit="1" customWidth="1"/>
    <col min="3080" max="3080" width="11.28515625" bestFit="1" customWidth="1"/>
    <col min="3329" max="3329" width="9.28515625" bestFit="1" customWidth="1"/>
    <col min="3330" max="3330" width="13.140625" bestFit="1" customWidth="1"/>
    <col min="3331" max="3333" width="13.7109375" bestFit="1" customWidth="1"/>
    <col min="3334" max="3334" width="12.7109375" bestFit="1" customWidth="1"/>
    <col min="3336" max="3336" width="11.28515625" bestFit="1" customWidth="1"/>
    <col min="3585" max="3585" width="9.28515625" bestFit="1" customWidth="1"/>
    <col min="3586" max="3586" width="13.140625" bestFit="1" customWidth="1"/>
    <col min="3587" max="3589" width="13.7109375" bestFit="1" customWidth="1"/>
    <col min="3590" max="3590" width="12.7109375" bestFit="1" customWidth="1"/>
    <col min="3592" max="3592" width="11.28515625" bestFit="1" customWidth="1"/>
    <col min="3841" max="3841" width="9.28515625" bestFit="1" customWidth="1"/>
    <col min="3842" max="3842" width="13.140625" bestFit="1" customWidth="1"/>
    <col min="3843" max="3845" width="13.7109375" bestFit="1" customWidth="1"/>
    <col min="3846" max="3846" width="12.7109375" bestFit="1" customWidth="1"/>
    <col min="3848" max="3848" width="11.28515625" bestFit="1" customWidth="1"/>
    <col min="4097" max="4097" width="9.28515625" bestFit="1" customWidth="1"/>
    <col min="4098" max="4098" width="13.140625" bestFit="1" customWidth="1"/>
    <col min="4099" max="4101" width="13.7109375" bestFit="1" customWidth="1"/>
    <col min="4102" max="4102" width="12.7109375" bestFit="1" customWidth="1"/>
    <col min="4104" max="4104" width="11.28515625" bestFit="1" customWidth="1"/>
    <col min="4353" max="4353" width="9.28515625" bestFit="1" customWidth="1"/>
    <col min="4354" max="4354" width="13.140625" bestFit="1" customWidth="1"/>
    <col min="4355" max="4357" width="13.7109375" bestFit="1" customWidth="1"/>
    <col min="4358" max="4358" width="12.7109375" bestFit="1" customWidth="1"/>
    <col min="4360" max="4360" width="11.28515625" bestFit="1" customWidth="1"/>
    <col min="4609" max="4609" width="9.28515625" bestFit="1" customWidth="1"/>
    <col min="4610" max="4610" width="13.140625" bestFit="1" customWidth="1"/>
    <col min="4611" max="4613" width="13.7109375" bestFit="1" customWidth="1"/>
    <col min="4614" max="4614" width="12.7109375" bestFit="1" customWidth="1"/>
    <col min="4616" max="4616" width="11.28515625" bestFit="1" customWidth="1"/>
    <col min="4865" max="4865" width="9.28515625" bestFit="1" customWidth="1"/>
    <col min="4866" max="4866" width="13.140625" bestFit="1" customWidth="1"/>
    <col min="4867" max="4869" width="13.7109375" bestFit="1" customWidth="1"/>
    <col min="4870" max="4870" width="12.7109375" bestFit="1" customWidth="1"/>
    <col min="4872" max="4872" width="11.28515625" bestFit="1" customWidth="1"/>
    <col min="5121" max="5121" width="9.28515625" bestFit="1" customWidth="1"/>
    <col min="5122" max="5122" width="13.140625" bestFit="1" customWidth="1"/>
    <col min="5123" max="5125" width="13.7109375" bestFit="1" customWidth="1"/>
    <col min="5126" max="5126" width="12.7109375" bestFit="1" customWidth="1"/>
    <col min="5128" max="5128" width="11.28515625" bestFit="1" customWidth="1"/>
    <col min="5377" max="5377" width="9.28515625" bestFit="1" customWidth="1"/>
    <col min="5378" max="5378" width="13.140625" bestFit="1" customWidth="1"/>
    <col min="5379" max="5381" width="13.7109375" bestFit="1" customWidth="1"/>
    <col min="5382" max="5382" width="12.7109375" bestFit="1" customWidth="1"/>
    <col min="5384" max="5384" width="11.28515625" bestFit="1" customWidth="1"/>
    <col min="5633" max="5633" width="9.28515625" bestFit="1" customWidth="1"/>
    <col min="5634" max="5634" width="13.140625" bestFit="1" customWidth="1"/>
    <col min="5635" max="5637" width="13.7109375" bestFit="1" customWidth="1"/>
    <col min="5638" max="5638" width="12.7109375" bestFit="1" customWidth="1"/>
    <col min="5640" max="5640" width="11.28515625" bestFit="1" customWidth="1"/>
    <col min="5889" max="5889" width="9.28515625" bestFit="1" customWidth="1"/>
    <col min="5890" max="5890" width="13.140625" bestFit="1" customWidth="1"/>
    <col min="5891" max="5893" width="13.7109375" bestFit="1" customWidth="1"/>
    <col min="5894" max="5894" width="12.7109375" bestFit="1" customWidth="1"/>
    <col min="5896" max="5896" width="11.28515625" bestFit="1" customWidth="1"/>
    <col min="6145" max="6145" width="9.28515625" bestFit="1" customWidth="1"/>
    <col min="6146" max="6146" width="13.140625" bestFit="1" customWidth="1"/>
    <col min="6147" max="6149" width="13.7109375" bestFit="1" customWidth="1"/>
    <col min="6150" max="6150" width="12.7109375" bestFit="1" customWidth="1"/>
    <col min="6152" max="6152" width="11.28515625" bestFit="1" customWidth="1"/>
    <col min="6401" max="6401" width="9.28515625" bestFit="1" customWidth="1"/>
    <col min="6402" max="6402" width="13.140625" bestFit="1" customWidth="1"/>
    <col min="6403" max="6405" width="13.7109375" bestFit="1" customWidth="1"/>
    <col min="6406" max="6406" width="12.7109375" bestFit="1" customWidth="1"/>
    <col min="6408" max="6408" width="11.28515625" bestFit="1" customWidth="1"/>
    <col min="6657" max="6657" width="9.28515625" bestFit="1" customWidth="1"/>
    <col min="6658" max="6658" width="13.140625" bestFit="1" customWidth="1"/>
    <col min="6659" max="6661" width="13.7109375" bestFit="1" customWidth="1"/>
    <col min="6662" max="6662" width="12.7109375" bestFit="1" customWidth="1"/>
    <col min="6664" max="6664" width="11.28515625" bestFit="1" customWidth="1"/>
    <col min="6913" max="6913" width="9.28515625" bestFit="1" customWidth="1"/>
    <col min="6914" max="6914" width="13.140625" bestFit="1" customWidth="1"/>
    <col min="6915" max="6917" width="13.7109375" bestFit="1" customWidth="1"/>
    <col min="6918" max="6918" width="12.7109375" bestFit="1" customWidth="1"/>
    <col min="6920" max="6920" width="11.28515625" bestFit="1" customWidth="1"/>
    <col min="7169" max="7169" width="9.28515625" bestFit="1" customWidth="1"/>
    <col min="7170" max="7170" width="13.140625" bestFit="1" customWidth="1"/>
    <col min="7171" max="7173" width="13.7109375" bestFit="1" customWidth="1"/>
    <col min="7174" max="7174" width="12.7109375" bestFit="1" customWidth="1"/>
    <col min="7176" max="7176" width="11.28515625" bestFit="1" customWidth="1"/>
    <col min="7425" max="7425" width="9.28515625" bestFit="1" customWidth="1"/>
    <col min="7426" max="7426" width="13.140625" bestFit="1" customWidth="1"/>
    <col min="7427" max="7429" width="13.7109375" bestFit="1" customWidth="1"/>
    <col min="7430" max="7430" width="12.7109375" bestFit="1" customWidth="1"/>
    <col min="7432" max="7432" width="11.28515625" bestFit="1" customWidth="1"/>
    <col min="7681" max="7681" width="9.28515625" bestFit="1" customWidth="1"/>
    <col min="7682" max="7682" width="13.140625" bestFit="1" customWidth="1"/>
    <col min="7683" max="7685" width="13.7109375" bestFit="1" customWidth="1"/>
    <col min="7686" max="7686" width="12.7109375" bestFit="1" customWidth="1"/>
    <col min="7688" max="7688" width="11.28515625" bestFit="1" customWidth="1"/>
    <col min="7937" max="7937" width="9.28515625" bestFit="1" customWidth="1"/>
    <col min="7938" max="7938" width="13.140625" bestFit="1" customWidth="1"/>
    <col min="7939" max="7941" width="13.7109375" bestFit="1" customWidth="1"/>
    <col min="7942" max="7942" width="12.7109375" bestFit="1" customWidth="1"/>
    <col min="7944" max="7944" width="11.28515625" bestFit="1" customWidth="1"/>
    <col min="8193" max="8193" width="9.28515625" bestFit="1" customWidth="1"/>
    <col min="8194" max="8194" width="13.140625" bestFit="1" customWidth="1"/>
    <col min="8195" max="8197" width="13.7109375" bestFit="1" customWidth="1"/>
    <col min="8198" max="8198" width="12.7109375" bestFit="1" customWidth="1"/>
    <col min="8200" max="8200" width="11.28515625" bestFit="1" customWidth="1"/>
    <col min="8449" max="8449" width="9.28515625" bestFit="1" customWidth="1"/>
    <col min="8450" max="8450" width="13.140625" bestFit="1" customWidth="1"/>
    <col min="8451" max="8453" width="13.7109375" bestFit="1" customWidth="1"/>
    <col min="8454" max="8454" width="12.7109375" bestFit="1" customWidth="1"/>
    <col min="8456" max="8456" width="11.28515625" bestFit="1" customWidth="1"/>
    <col min="8705" max="8705" width="9.28515625" bestFit="1" customWidth="1"/>
    <col min="8706" max="8706" width="13.140625" bestFit="1" customWidth="1"/>
    <col min="8707" max="8709" width="13.7109375" bestFit="1" customWidth="1"/>
    <col min="8710" max="8710" width="12.7109375" bestFit="1" customWidth="1"/>
    <col min="8712" max="8712" width="11.28515625" bestFit="1" customWidth="1"/>
    <col min="8961" max="8961" width="9.28515625" bestFit="1" customWidth="1"/>
    <col min="8962" max="8962" width="13.140625" bestFit="1" customWidth="1"/>
    <col min="8963" max="8965" width="13.7109375" bestFit="1" customWidth="1"/>
    <col min="8966" max="8966" width="12.7109375" bestFit="1" customWidth="1"/>
    <col min="8968" max="8968" width="11.28515625" bestFit="1" customWidth="1"/>
    <col min="9217" max="9217" width="9.28515625" bestFit="1" customWidth="1"/>
    <col min="9218" max="9218" width="13.140625" bestFit="1" customWidth="1"/>
    <col min="9219" max="9221" width="13.7109375" bestFit="1" customWidth="1"/>
    <col min="9222" max="9222" width="12.7109375" bestFit="1" customWidth="1"/>
    <col min="9224" max="9224" width="11.28515625" bestFit="1" customWidth="1"/>
    <col min="9473" max="9473" width="9.28515625" bestFit="1" customWidth="1"/>
    <col min="9474" max="9474" width="13.140625" bestFit="1" customWidth="1"/>
    <col min="9475" max="9477" width="13.7109375" bestFit="1" customWidth="1"/>
    <col min="9478" max="9478" width="12.7109375" bestFit="1" customWidth="1"/>
    <col min="9480" max="9480" width="11.28515625" bestFit="1" customWidth="1"/>
    <col min="9729" max="9729" width="9.28515625" bestFit="1" customWidth="1"/>
    <col min="9730" max="9730" width="13.140625" bestFit="1" customWidth="1"/>
    <col min="9731" max="9733" width="13.7109375" bestFit="1" customWidth="1"/>
    <col min="9734" max="9734" width="12.7109375" bestFit="1" customWidth="1"/>
    <col min="9736" max="9736" width="11.28515625" bestFit="1" customWidth="1"/>
    <col min="9985" max="9985" width="9.28515625" bestFit="1" customWidth="1"/>
    <col min="9986" max="9986" width="13.140625" bestFit="1" customWidth="1"/>
    <col min="9987" max="9989" width="13.7109375" bestFit="1" customWidth="1"/>
    <col min="9990" max="9990" width="12.7109375" bestFit="1" customWidth="1"/>
    <col min="9992" max="9992" width="11.28515625" bestFit="1" customWidth="1"/>
    <col min="10241" max="10241" width="9.28515625" bestFit="1" customWidth="1"/>
    <col min="10242" max="10242" width="13.140625" bestFit="1" customWidth="1"/>
    <col min="10243" max="10245" width="13.7109375" bestFit="1" customWidth="1"/>
    <col min="10246" max="10246" width="12.7109375" bestFit="1" customWidth="1"/>
    <col min="10248" max="10248" width="11.28515625" bestFit="1" customWidth="1"/>
    <col min="10497" max="10497" width="9.28515625" bestFit="1" customWidth="1"/>
    <col min="10498" max="10498" width="13.140625" bestFit="1" customWidth="1"/>
    <col min="10499" max="10501" width="13.7109375" bestFit="1" customWidth="1"/>
    <col min="10502" max="10502" width="12.7109375" bestFit="1" customWidth="1"/>
    <col min="10504" max="10504" width="11.28515625" bestFit="1" customWidth="1"/>
    <col min="10753" max="10753" width="9.28515625" bestFit="1" customWidth="1"/>
    <col min="10754" max="10754" width="13.140625" bestFit="1" customWidth="1"/>
    <col min="10755" max="10757" width="13.7109375" bestFit="1" customWidth="1"/>
    <col min="10758" max="10758" width="12.7109375" bestFit="1" customWidth="1"/>
    <col min="10760" max="10760" width="11.28515625" bestFit="1" customWidth="1"/>
    <col min="11009" max="11009" width="9.28515625" bestFit="1" customWidth="1"/>
    <col min="11010" max="11010" width="13.140625" bestFit="1" customWidth="1"/>
    <col min="11011" max="11013" width="13.7109375" bestFit="1" customWidth="1"/>
    <col min="11014" max="11014" width="12.7109375" bestFit="1" customWidth="1"/>
    <col min="11016" max="11016" width="11.28515625" bestFit="1" customWidth="1"/>
    <col min="11265" max="11265" width="9.28515625" bestFit="1" customWidth="1"/>
    <col min="11266" max="11266" width="13.140625" bestFit="1" customWidth="1"/>
    <col min="11267" max="11269" width="13.7109375" bestFit="1" customWidth="1"/>
    <col min="11270" max="11270" width="12.7109375" bestFit="1" customWidth="1"/>
    <col min="11272" max="11272" width="11.28515625" bestFit="1" customWidth="1"/>
    <col min="11521" max="11521" width="9.28515625" bestFit="1" customWidth="1"/>
    <col min="11522" max="11522" width="13.140625" bestFit="1" customWidth="1"/>
    <col min="11523" max="11525" width="13.7109375" bestFit="1" customWidth="1"/>
    <col min="11526" max="11526" width="12.7109375" bestFit="1" customWidth="1"/>
    <col min="11528" max="11528" width="11.28515625" bestFit="1" customWidth="1"/>
    <col min="11777" max="11777" width="9.28515625" bestFit="1" customWidth="1"/>
    <col min="11778" max="11778" width="13.140625" bestFit="1" customWidth="1"/>
    <col min="11779" max="11781" width="13.7109375" bestFit="1" customWidth="1"/>
    <col min="11782" max="11782" width="12.7109375" bestFit="1" customWidth="1"/>
    <col min="11784" max="11784" width="11.28515625" bestFit="1" customWidth="1"/>
    <col min="12033" max="12033" width="9.28515625" bestFit="1" customWidth="1"/>
    <col min="12034" max="12034" width="13.140625" bestFit="1" customWidth="1"/>
    <col min="12035" max="12037" width="13.7109375" bestFit="1" customWidth="1"/>
    <col min="12038" max="12038" width="12.7109375" bestFit="1" customWidth="1"/>
    <col min="12040" max="12040" width="11.28515625" bestFit="1" customWidth="1"/>
    <col min="12289" max="12289" width="9.28515625" bestFit="1" customWidth="1"/>
    <col min="12290" max="12290" width="13.140625" bestFit="1" customWidth="1"/>
    <col min="12291" max="12293" width="13.7109375" bestFit="1" customWidth="1"/>
    <col min="12294" max="12294" width="12.7109375" bestFit="1" customWidth="1"/>
    <col min="12296" max="12296" width="11.28515625" bestFit="1" customWidth="1"/>
    <col min="12545" max="12545" width="9.28515625" bestFit="1" customWidth="1"/>
    <col min="12546" max="12546" width="13.140625" bestFit="1" customWidth="1"/>
    <col min="12547" max="12549" width="13.7109375" bestFit="1" customWidth="1"/>
    <col min="12550" max="12550" width="12.7109375" bestFit="1" customWidth="1"/>
    <col min="12552" max="12552" width="11.28515625" bestFit="1" customWidth="1"/>
    <col min="12801" max="12801" width="9.28515625" bestFit="1" customWidth="1"/>
    <col min="12802" max="12802" width="13.140625" bestFit="1" customWidth="1"/>
    <col min="12803" max="12805" width="13.7109375" bestFit="1" customWidth="1"/>
    <col min="12806" max="12806" width="12.7109375" bestFit="1" customWidth="1"/>
    <col min="12808" max="12808" width="11.28515625" bestFit="1" customWidth="1"/>
    <col min="13057" max="13057" width="9.28515625" bestFit="1" customWidth="1"/>
    <col min="13058" max="13058" width="13.140625" bestFit="1" customWidth="1"/>
    <col min="13059" max="13061" width="13.7109375" bestFit="1" customWidth="1"/>
    <col min="13062" max="13062" width="12.7109375" bestFit="1" customWidth="1"/>
    <col min="13064" max="13064" width="11.28515625" bestFit="1" customWidth="1"/>
    <col min="13313" max="13313" width="9.28515625" bestFit="1" customWidth="1"/>
    <col min="13314" max="13314" width="13.140625" bestFit="1" customWidth="1"/>
    <col min="13315" max="13317" width="13.7109375" bestFit="1" customWidth="1"/>
    <col min="13318" max="13318" width="12.7109375" bestFit="1" customWidth="1"/>
    <col min="13320" max="13320" width="11.28515625" bestFit="1" customWidth="1"/>
    <col min="13569" max="13569" width="9.28515625" bestFit="1" customWidth="1"/>
    <col min="13570" max="13570" width="13.140625" bestFit="1" customWidth="1"/>
    <col min="13571" max="13573" width="13.7109375" bestFit="1" customWidth="1"/>
    <col min="13574" max="13574" width="12.7109375" bestFit="1" customWidth="1"/>
    <col min="13576" max="13576" width="11.28515625" bestFit="1" customWidth="1"/>
    <col min="13825" max="13825" width="9.28515625" bestFit="1" customWidth="1"/>
    <col min="13826" max="13826" width="13.140625" bestFit="1" customWidth="1"/>
    <col min="13827" max="13829" width="13.7109375" bestFit="1" customWidth="1"/>
    <col min="13830" max="13830" width="12.7109375" bestFit="1" customWidth="1"/>
    <col min="13832" max="13832" width="11.28515625" bestFit="1" customWidth="1"/>
    <col min="14081" max="14081" width="9.28515625" bestFit="1" customWidth="1"/>
    <col min="14082" max="14082" width="13.140625" bestFit="1" customWidth="1"/>
    <col min="14083" max="14085" width="13.7109375" bestFit="1" customWidth="1"/>
    <col min="14086" max="14086" width="12.7109375" bestFit="1" customWidth="1"/>
    <col min="14088" max="14088" width="11.28515625" bestFit="1" customWidth="1"/>
    <col min="14337" max="14337" width="9.28515625" bestFit="1" customWidth="1"/>
    <col min="14338" max="14338" width="13.140625" bestFit="1" customWidth="1"/>
    <col min="14339" max="14341" width="13.7109375" bestFit="1" customWidth="1"/>
    <col min="14342" max="14342" width="12.7109375" bestFit="1" customWidth="1"/>
    <col min="14344" max="14344" width="11.28515625" bestFit="1" customWidth="1"/>
    <col min="14593" max="14593" width="9.28515625" bestFit="1" customWidth="1"/>
    <col min="14594" max="14594" width="13.140625" bestFit="1" customWidth="1"/>
    <col min="14595" max="14597" width="13.7109375" bestFit="1" customWidth="1"/>
    <col min="14598" max="14598" width="12.7109375" bestFit="1" customWidth="1"/>
    <col min="14600" max="14600" width="11.28515625" bestFit="1" customWidth="1"/>
    <col min="14849" max="14849" width="9.28515625" bestFit="1" customWidth="1"/>
    <col min="14850" max="14850" width="13.140625" bestFit="1" customWidth="1"/>
    <col min="14851" max="14853" width="13.7109375" bestFit="1" customWidth="1"/>
    <col min="14854" max="14854" width="12.7109375" bestFit="1" customWidth="1"/>
    <col min="14856" max="14856" width="11.28515625" bestFit="1" customWidth="1"/>
    <col min="15105" max="15105" width="9.28515625" bestFit="1" customWidth="1"/>
    <col min="15106" max="15106" width="13.140625" bestFit="1" customWidth="1"/>
    <col min="15107" max="15109" width="13.7109375" bestFit="1" customWidth="1"/>
    <col min="15110" max="15110" width="12.7109375" bestFit="1" customWidth="1"/>
    <col min="15112" max="15112" width="11.28515625" bestFit="1" customWidth="1"/>
    <col min="15361" max="15361" width="9.28515625" bestFit="1" customWidth="1"/>
    <col min="15362" max="15362" width="13.140625" bestFit="1" customWidth="1"/>
    <col min="15363" max="15365" width="13.7109375" bestFit="1" customWidth="1"/>
    <col min="15366" max="15366" width="12.7109375" bestFit="1" customWidth="1"/>
    <col min="15368" max="15368" width="11.28515625" bestFit="1" customWidth="1"/>
    <col min="15617" max="15617" width="9.28515625" bestFit="1" customWidth="1"/>
    <col min="15618" max="15618" width="13.140625" bestFit="1" customWidth="1"/>
    <col min="15619" max="15621" width="13.7109375" bestFit="1" customWidth="1"/>
    <col min="15622" max="15622" width="12.7109375" bestFit="1" customWidth="1"/>
    <col min="15624" max="15624" width="11.28515625" bestFit="1" customWidth="1"/>
    <col min="15873" max="15873" width="9.28515625" bestFit="1" customWidth="1"/>
    <col min="15874" max="15874" width="13.140625" bestFit="1" customWidth="1"/>
    <col min="15875" max="15877" width="13.7109375" bestFit="1" customWidth="1"/>
    <col min="15878" max="15878" width="12.7109375" bestFit="1" customWidth="1"/>
    <col min="15880" max="15880" width="11.28515625" bestFit="1" customWidth="1"/>
    <col min="16129" max="16129" width="9.28515625" bestFit="1" customWidth="1"/>
    <col min="16130" max="16130" width="13.140625" bestFit="1" customWidth="1"/>
    <col min="16131" max="16133" width="13.7109375" bestFit="1" customWidth="1"/>
    <col min="16134" max="16134" width="12.7109375" bestFit="1" customWidth="1"/>
    <col min="16136" max="16136" width="11.28515625" bestFit="1" customWidth="1"/>
  </cols>
  <sheetData>
    <row r="2" spans="1:4">
      <c r="A2" t="s">
        <v>31</v>
      </c>
    </row>
    <row r="3" spans="1:4">
      <c r="A3" t="s">
        <v>32</v>
      </c>
    </row>
    <row r="4" spans="1:4">
      <c r="A4" t="s">
        <v>55</v>
      </c>
    </row>
    <row r="5" spans="1:4">
      <c r="A5" t="s">
        <v>33</v>
      </c>
    </row>
    <row r="7" spans="1:4">
      <c r="A7" s="23" t="s">
        <v>34</v>
      </c>
    </row>
    <row r="8" spans="1:4">
      <c r="A8" t="s">
        <v>35</v>
      </c>
      <c r="D8" s="24">
        <v>200000</v>
      </c>
    </row>
    <row r="9" spans="1:4">
      <c r="A9" t="s">
        <v>36</v>
      </c>
      <c r="D9" s="25">
        <f>0.8*D8</f>
        <v>160000</v>
      </c>
    </row>
    <row r="10" spans="1:4">
      <c r="A10" t="s">
        <v>37</v>
      </c>
      <c r="D10" s="26">
        <v>5.45E-2</v>
      </c>
    </row>
    <row r="11" spans="1:4">
      <c r="A11" t="s">
        <v>38</v>
      </c>
      <c r="D11" s="27">
        <v>10</v>
      </c>
    </row>
    <row r="12" spans="1:4">
      <c r="A12" t="s">
        <v>39</v>
      </c>
      <c r="D12" s="27">
        <f>D11*2</f>
        <v>20</v>
      </c>
    </row>
    <row r="13" spans="1:4">
      <c r="A13" t="s">
        <v>40</v>
      </c>
      <c r="D13" s="26">
        <f>(1+D10)^(1/2)-1</f>
        <v>2.6888504171704186E-2</v>
      </c>
    </row>
    <row r="15" spans="1:4">
      <c r="A15" t="s">
        <v>41</v>
      </c>
      <c r="D15" s="24">
        <f>D9/((1-(1+D13)^(-D12))/D13)</f>
        <v>10447.523035493514</v>
      </c>
    </row>
    <row r="18" spans="1:8" ht="15">
      <c r="A18" s="20" t="s">
        <v>42</v>
      </c>
      <c r="B18" s="21"/>
      <c r="C18" s="21"/>
      <c r="D18" s="21"/>
      <c r="E18" s="21"/>
      <c r="F18" s="22"/>
    </row>
    <row r="19" spans="1:8">
      <c r="A19" s="9" t="s">
        <v>43</v>
      </c>
      <c r="B19" s="9" t="s">
        <v>44</v>
      </c>
      <c r="C19" s="9" t="s">
        <v>45</v>
      </c>
      <c r="D19" s="9" t="s">
        <v>46</v>
      </c>
      <c r="E19" s="9" t="s">
        <v>47</v>
      </c>
      <c r="F19" s="9" t="s">
        <v>48</v>
      </c>
    </row>
    <row r="20" spans="1:8">
      <c r="A20" s="10">
        <v>0</v>
      </c>
      <c r="B20" s="11"/>
      <c r="C20" s="10"/>
      <c r="D20" s="10"/>
      <c r="E20" s="11">
        <f>D9</f>
        <v>160000</v>
      </c>
      <c r="F20" s="11"/>
    </row>
    <row r="21" spans="1:8">
      <c r="A21" s="10">
        <v>1</v>
      </c>
      <c r="B21" s="11">
        <f t="shared" ref="B21:B40" si="0">$D$15</f>
        <v>10447.523035493514</v>
      </c>
      <c r="C21" s="11">
        <f>B21-D21</f>
        <v>6145.3623680208439</v>
      </c>
      <c r="D21" s="11">
        <f>E20*$D$13</f>
        <v>4302.16066747267</v>
      </c>
      <c r="E21" s="11">
        <f>E20-C21</f>
        <v>153854.63763197916</v>
      </c>
      <c r="F21" s="11">
        <f>F20+C21</f>
        <v>6145.3623680208439</v>
      </c>
    </row>
    <row r="22" spans="1:8">
      <c r="A22" s="10">
        <v>2</v>
      </c>
      <c r="B22" s="11">
        <f t="shared" si="0"/>
        <v>10447.523035493514</v>
      </c>
      <c r="C22" s="11">
        <f>B22-D22</f>
        <v>6310.6019696900066</v>
      </c>
      <c r="D22" s="11">
        <f>E21*$D$13</f>
        <v>4136.9210658035072</v>
      </c>
      <c r="E22" s="11">
        <f>E21-C22</f>
        <v>147544.03566228916</v>
      </c>
      <c r="F22" s="11">
        <f>F21+C22</f>
        <v>12455.964337710851</v>
      </c>
      <c r="H22" s="8"/>
    </row>
    <row r="23" spans="1:8">
      <c r="A23" s="10">
        <v>3</v>
      </c>
      <c r="B23" s="11">
        <f t="shared" si="0"/>
        <v>10447.523035493514</v>
      </c>
      <c r="C23" s="11">
        <f t="shared" ref="C23:C40" si="1">B23-D23</f>
        <v>6480.2846170779812</v>
      </c>
      <c r="D23" s="11">
        <f t="shared" ref="D23:D40" si="2">E22*$D$13</f>
        <v>3967.238418415533</v>
      </c>
      <c r="E23" s="11">
        <f t="shared" ref="E23:E40" si="3">E22-C23</f>
        <v>141063.75104521116</v>
      </c>
      <c r="F23" s="11">
        <f t="shared" ref="F23:F40" si="4">F22+C23</f>
        <v>18936.248954788833</v>
      </c>
      <c r="H23" s="8"/>
    </row>
    <row r="24" spans="1:8">
      <c r="A24" s="10">
        <v>4</v>
      </c>
      <c r="B24" s="11">
        <f t="shared" si="0"/>
        <v>10447.523035493514</v>
      </c>
      <c r="C24" s="11">
        <f t="shared" si="1"/>
        <v>6654.529777038113</v>
      </c>
      <c r="D24" s="11">
        <f t="shared" si="2"/>
        <v>3792.9932584554012</v>
      </c>
      <c r="E24" s="11">
        <f t="shared" si="3"/>
        <v>134409.22126817305</v>
      </c>
      <c r="F24" s="11">
        <f t="shared" si="4"/>
        <v>25590.778731826947</v>
      </c>
      <c r="H24" s="8"/>
    </row>
    <row r="25" spans="1:8">
      <c r="A25" s="10">
        <v>5</v>
      </c>
      <c r="B25" s="11">
        <f t="shared" si="0"/>
        <v>10447.523035493514</v>
      </c>
      <c r="C25" s="11">
        <f t="shared" si="1"/>
        <v>6833.4601287087316</v>
      </c>
      <c r="D25" s="11">
        <f t="shared" si="2"/>
        <v>3614.0629067847822</v>
      </c>
      <c r="E25" s="11">
        <f t="shared" si="3"/>
        <v>127575.76113946432</v>
      </c>
      <c r="F25" s="11">
        <f t="shared" si="4"/>
        <v>32424.238860535679</v>
      </c>
      <c r="H25" s="8"/>
    </row>
    <row r="26" spans="1:8">
      <c r="A26" s="10">
        <v>6</v>
      </c>
      <c r="B26" s="11">
        <f t="shared" si="0"/>
        <v>10447.523035493514</v>
      </c>
      <c r="C26" s="11">
        <f t="shared" si="1"/>
        <v>7017.2016498866906</v>
      </c>
      <c r="D26" s="11">
        <f t="shared" si="2"/>
        <v>3430.3213856068232</v>
      </c>
      <c r="E26" s="11">
        <f t="shared" si="3"/>
        <v>120558.55948957763</v>
      </c>
      <c r="F26" s="11">
        <f t="shared" si="4"/>
        <v>39441.44051042237</v>
      </c>
      <c r="H26" s="8"/>
    </row>
    <row r="27" spans="1:8">
      <c r="A27" s="10">
        <v>7</v>
      </c>
      <c r="B27" s="11">
        <f t="shared" si="0"/>
        <v>10447.523035493514</v>
      </c>
      <c r="C27" s="11">
        <f t="shared" si="1"/>
        <v>7205.8837057233586</v>
      </c>
      <c r="D27" s="11">
        <f t="shared" si="2"/>
        <v>3241.6393297701552</v>
      </c>
      <c r="E27" s="11">
        <f t="shared" si="3"/>
        <v>113352.67578385427</v>
      </c>
      <c r="F27" s="11">
        <f t="shared" si="4"/>
        <v>46647.324216145731</v>
      </c>
      <c r="H27" s="8"/>
    </row>
    <row r="28" spans="1:8">
      <c r="A28" s="10">
        <v>8</v>
      </c>
      <c r="B28" s="11">
        <f t="shared" si="0"/>
        <v>10447.523035493514</v>
      </c>
      <c r="C28" s="11">
        <f t="shared" si="1"/>
        <v>7399.6391398055166</v>
      </c>
      <c r="D28" s="11">
        <f t="shared" si="2"/>
        <v>3047.8838956879977</v>
      </c>
      <c r="E28" s="11">
        <f t="shared" si="3"/>
        <v>105953.03664404876</v>
      </c>
      <c r="F28" s="11">
        <f t="shared" si="4"/>
        <v>54046.963355951244</v>
      </c>
      <c r="H28" s="8"/>
    </row>
    <row r="29" spans="1:8">
      <c r="A29" s="10">
        <v>9</v>
      </c>
      <c r="B29" s="11">
        <f t="shared" si="0"/>
        <v>10447.523035493514</v>
      </c>
      <c r="C29" s="11">
        <f t="shared" si="1"/>
        <v>7598.6043676852823</v>
      </c>
      <c r="D29" s="11">
        <f t="shared" si="2"/>
        <v>2848.9186678082315</v>
      </c>
      <c r="E29" s="11">
        <f t="shared" si="3"/>
        <v>98354.43227636347</v>
      </c>
      <c r="F29" s="11">
        <f t="shared" si="4"/>
        <v>61645.56772363653</v>
      </c>
      <c r="H29" s="8"/>
    </row>
    <row r="30" spans="1:8">
      <c r="A30" s="10">
        <v>10</v>
      </c>
      <c r="B30" s="11">
        <f t="shared" si="0"/>
        <v>10447.523035493514</v>
      </c>
      <c r="C30" s="11">
        <f t="shared" si="1"/>
        <v>7802.9194729249175</v>
      </c>
      <c r="D30" s="11">
        <f t="shared" si="2"/>
        <v>2644.6035625685959</v>
      </c>
      <c r="E30" s="11">
        <f t="shared" si="3"/>
        <v>90551.512803438556</v>
      </c>
      <c r="F30" s="11">
        <f t="shared" si="4"/>
        <v>69448.487196561444</v>
      </c>
      <c r="H30" s="8"/>
    </row>
    <row r="31" spans="1:8">
      <c r="A31" s="10">
        <v>11</v>
      </c>
      <c r="B31" s="11">
        <f t="shared" si="0"/>
        <v>10447.523035493514</v>
      </c>
      <c r="C31" s="11">
        <f t="shared" si="1"/>
        <v>8012.7283057241311</v>
      </c>
      <c r="D31" s="11">
        <f t="shared" si="2"/>
        <v>2434.7947297693827</v>
      </c>
      <c r="E31" s="11">
        <f t="shared" si="3"/>
        <v>82538.784497714427</v>
      </c>
      <c r="F31" s="11">
        <f t="shared" si="4"/>
        <v>77461.215502285573</v>
      </c>
      <c r="H31" s="8"/>
    </row>
    <row r="32" spans="1:8">
      <c r="A32" s="10">
        <v>12</v>
      </c>
      <c r="B32" s="11">
        <f t="shared" si="0"/>
        <v>10447.523035493514</v>
      </c>
      <c r="C32" s="11">
        <f t="shared" si="1"/>
        <v>8228.178584199326</v>
      </c>
      <c r="D32" s="11">
        <f t="shared" si="2"/>
        <v>2219.3444512941874</v>
      </c>
      <c r="E32" s="11">
        <f t="shared" si="3"/>
        <v>74310.605913515101</v>
      </c>
      <c r="F32" s="11">
        <f t="shared" si="4"/>
        <v>85689.394086484899</v>
      </c>
      <c r="H32" s="8"/>
    </row>
    <row r="33" spans="1:8">
      <c r="A33" s="10">
        <v>13</v>
      </c>
      <c r="B33" s="11">
        <f t="shared" si="0"/>
        <v>10447.523035493514</v>
      </c>
      <c r="C33" s="11">
        <f t="shared" si="1"/>
        <v>8449.4219983860967</v>
      </c>
      <c r="D33" s="11">
        <f t="shared" si="2"/>
        <v>1998.1010371074165</v>
      </c>
      <c r="E33" s="11">
        <f t="shared" si="3"/>
        <v>65861.183915129004</v>
      </c>
      <c r="F33" s="11">
        <f t="shared" si="4"/>
        <v>94138.816084870996</v>
      </c>
      <c r="H33" s="8"/>
    </row>
    <row r="34" spans="1:8">
      <c r="A34" s="10">
        <v>14</v>
      </c>
      <c r="B34" s="11">
        <f t="shared" si="0"/>
        <v>10447.523035493514</v>
      </c>
      <c r="C34" s="11">
        <f t="shared" si="1"/>
        <v>8676.6143170381911</v>
      </c>
      <c r="D34" s="11">
        <f t="shared" si="2"/>
        <v>1770.908718455323</v>
      </c>
      <c r="E34" s="11">
        <f t="shared" si="3"/>
        <v>57184.569598090813</v>
      </c>
      <c r="F34" s="11">
        <f t="shared" si="4"/>
        <v>102815.43040190919</v>
      </c>
      <c r="H34" s="8"/>
    </row>
    <row r="35" spans="1:8">
      <c r="A35" s="10">
        <v>15</v>
      </c>
      <c r="B35" s="11">
        <f t="shared" si="0"/>
        <v>10447.523035493514</v>
      </c>
      <c r="C35" s="11">
        <f t="shared" si="1"/>
        <v>8909.9154972981414</v>
      </c>
      <c r="D35" s="11">
        <f t="shared" si="2"/>
        <v>1537.6075381953733</v>
      </c>
      <c r="E35" s="11">
        <f t="shared" si="3"/>
        <v>48274.654100792672</v>
      </c>
      <c r="F35" s="11">
        <f t="shared" si="4"/>
        <v>111725.34589920734</v>
      </c>
      <c r="H35" s="8"/>
    </row>
    <row r="36" spans="1:8">
      <c r="A36" s="10">
        <v>16</v>
      </c>
      <c r="B36" s="11">
        <f t="shared" si="0"/>
        <v>10447.523035493514</v>
      </c>
      <c r="C36" s="11">
        <f t="shared" si="1"/>
        <v>9149.4897973167735</v>
      </c>
      <c r="D36" s="11">
        <f t="shared" si="2"/>
        <v>1298.0332381767403</v>
      </c>
      <c r="E36" s="11">
        <f t="shared" si="3"/>
        <v>39125.164303475896</v>
      </c>
      <c r="F36" s="11">
        <f t="shared" si="4"/>
        <v>120874.83569652411</v>
      </c>
      <c r="H36" s="8"/>
    </row>
    <row r="37" spans="1:8">
      <c r="A37" s="10">
        <v>17</v>
      </c>
      <c r="B37" s="11">
        <f t="shared" si="0"/>
        <v>10447.523035493514</v>
      </c>
      <c r="C37" s="11">
        <f t="shared" si="1"/>
        <v>9395.5058919008898</v>
      </c>
      <c r="D37" s="11">
        <f t="shared" si="2"/>
        <v>1052.0171435926234</v>
      </c>
      <c r="E37" s="11">
        <f t="shared" si="3"/>
        <v>29729.658411575008</v>
      </c>
      <c r="F37" s="11">
        <f t="shared" si="4"/>
        <v>130270.341588425</v>
      </c>
      <c r="H37" s="8"/>
    </row>
    <row r="38" spans="1:8">
      <c r="A38" s="10">
        <v>18</v>
      </c>
      <c r="B38" s="11">
        <f t="shared" si="0"/>
        <v>10447.523035493514</v>
      </c>
      <c r="C38" s="11">
        <f t="shared" si="1"/>
        <v>9648.1369912705395</v>
      </c>
      <c r="D38" s="11">
        <f t="shared" si="2"/>
        <v>799.3860442229751</v>
      </c>
      <c r="E38" s="11">
        <f t="shared" si="3"/>
        <v>20081.521420304467</v>
      </c>
      <c r="F38" s="11">
        <f t="shared" si="4"/>
        <v>139918.47857969554</v>
      </c>
      <c r="H38" s="8"/>
    </row>
    <row r="39" spans="1:8">
      <c r="A39" s="10">
        <v>19</v>
      </c>
      <c r="B39" s="11">
        <f t="shared" si="0"/>
        <v>10447.523035493514</v>
      </c>
      <c r="C39" s="11">
        <f t="shared" si="1"/>
        <v>9907.5609630094896</v>
      </c>
      <c r="D39" s="11">
        <f t="shared" si="2"/>
        <v>539.96207248402368</v>
      </c>
      <c r="E39" s="11">
        <f t="shared" si="3"/>
        <v>10173.960457294977</v>
      </c>
      <c r="F39" s="11">
        <f t="shared" si="4"/>
        <v>149826.03954270502</v>
      </c>
      <c r="H39" s="8"/>
    </row>
    <row r="40" spans="1:8">
      <c r="A40" s="12">
        <v>20</v>
      </c>
      <c r="B40" s="13">
        <f t="shared" si="0"/>
        <v>10447.523035493514</v>
      </c>
      <c r="C40" s="13">
        <f t="shared" si="1"/>
        <v>10173.960457294785</v>
      </c>
      <c r="D40" s="13">
        <f t="shared" si="2"/>
        <v>273.56257819872945</v>
      </c>
      <c r="E40" s="13">
        <f t="shared" si="3"/>
        <v>1.9281287677586079E-10</v>
      </c>
      <c r="F40" s="13">
        <f t="shared" si="4"/>
        <v>159999.9999999998</v>
      </c>
      <c r="H40" s="8"/>
    </row>
  </sheetData>
  <mergeCells count="1">
    <mergeCell ref="A18:F18"/>
  </mergeCells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2:F39"/>
  <sheetViews>
    <sheetView tabSelected="1" workbookViewId="0">
      <selection activeCell="E8" sqref="E8"/>
    </sheetView>
  </sheetViews>
  <sheetFormatPr defaultColWidth="8.85546875" defaultRowHeight="12.75"/>
  <cols>
    <col min="2" max="2" width="8.140625" customWidth="1"/>
    <col min="3" max="3" width="13.140625" bestFit="1" customWidth="1"/>
    <col min="4" max="5" width="13.7109375" bestFit="1" customWidth="1"/>
    <col min="6" max="6" width="12.7109375" bestFit="1" customWidth="1"/>
    <col min="258" max="258" width="8.140625" customWidth="1"/>
    <col min="259" max="259" width="13.140625" bestFit="1" customWidth="1"/>
    <col min="260" max="261" width="13.7109375" bestFit="1" customWidth="1"/>
    <col min="262" max="262" width="12.7109375" bestFit="1" customWidth="1"/>
    <col min="514" max="514" width="8.140625" customWidth="1"/>
    <col min="515" max="515" width="13.140625" bestFit="1" customWidth="1"/>
    <col min="516" max="517" width="13.7109375" bestFit="1" customWidth="1"/>
    <col min="518" max="518" width="12.7109375" bestFit="1" customWidth="1"/>
    <col min="770" max="770" width="8.140625" customWidth="1"/>
    <col min="771" max="771" width="13.140625" bestFit="1" customWidth="1"/>
    <col min="772" max="773" width="13.7109375" bestFit="1" customWidth="1"/>
    <col min="774" max="774" width="12.7109375" bestFit="1" customWidth="1"/>
    <col min="1026" max="1026" width="8.140625" customWidth="1"/>
    <col min="1027" max="1027" width="13.140625" bestFit="1" customWidth="1"/>
    <col min="1028" max="1029" width="13.7109375" bestFit="1" customWidth="1"/>
    <col min="1030" max="1030" width="12.7109375" bestFit="1" customWidth="1"/>
    <col min="1282" max="1282" width="8.140625" customWidth="1"/>
    <col min="1283" max="1283" width="13.140625" bestFit="1" customWidth="1"/>
    <col min="1284" max="1285" width="13.7109375" bestFit="1" customWidth="1"/>
    <col min="1286" max="1286" width="12.7109375" bestFit="1" customWidth="1"/>
    <col min="1538" max="1538" width="8.140625" customWidth="1"/>
    <col min="1539" max="1539" width="13.140625" bestFit="1" customWidth="1"/>
    <col min="1540" max="1541" width="13.7109375" bestFit="1" customWidth="1"/>
    <col min="1542" max="1542" width="12.7109375" bestFit="1" customWidth="1"/>
    <col min="1794" max="1794" width="8.140625" customWidth="1"/>
    <col min="1795" max="1795" width="13.140625" bestFit="1" customWidth="1"/>
    <col min="1796" max="1797" width="13.7109375" bestFit="1" customWidth="1"/>
    <col min="1798" max="1798" width="12.7109375" bestFit="1" customWidth="1"/>
    <col min="2050" max="2050" width="8.140625" customWidth="1"/>
    <col min="2051" max="2051" width="13.140625" bestFit="1" customWidth="1"/>
    <col min="2052" max="2053" width="13.7109375" bestFit="1" customWidth="1"/>
    <col min="2054" max="2054" width="12.7109375" bestFit="1" customWidth="1"/>
    <col min="2306" max="2306" width="8.140625" customWidth="1"/>
    <col min="2307" max="2307" width="13.140625" bestFit="1" customWidth="1"/>
    <col min="2308" max="2309" width="13.7109375" bestFit="1" customWidth="1"/>
    <col min="2310" max="2310" width="12.7109375" bestFit="1" customWidth="1"/>
    <col min="2562" max="2562" width="8.140625" customWidth="1"/>
    <col min="2563" max="2563" width="13.140625" bestFit="1" customWidth="1"/>
    <col min="2564" max="2565" width="13.7109375" bestFit="1" customWidth="1"/>
    <col min="2566" max="2566" width="12.7109375" bestFit="1" customWidth="1"/>
    <col min="2818" max="2818" width="8.140625" customWidth="1"/>
    <col min="2819" max="2819" width="13.140625" bestFit="1" customWidth="1"/>
    <col min="2820" max="2821" width="13.7109375" bestFit="1" customWidth="1"/>
    <col min="2822" max="2822" width="12.7109375" bestFit="1" customWidth="1"/>
    <col min="3074" max="3074" width="8.140625" customWidth="1"/>
    <col min="3075" max="3075" width="13.140625" bestFit="1" customWidth="1"/>
    <col min="3076" max="3077" width="13.7109375" bestFit="1" customWidth="1"/>
    <col min="3078" max="3078" width="12.7109375" bestFit="1" customWidth="1"/>
    <col min="3330" max="3330" width="8.140625" customWidth="1"/>
    <col min="3331" max="3331" width="13.140625" bestFit="1" customWidth="1"/>
    <col min="3332" max="3333" width="13.7109375" bestFit="1" customWidth="1"/>
    <col min="3334" max="3334" width="12.7109375" bestFit="1" customWidth="1"/>
    <col min="3586" max="3586" width="8.140625" customWidth="1"/>
    <col min="3587" max="3587" width="13.140625" bestFit="1" customWidth="1"/>
    <col min="3588" max="3589" width="13.7109375" bestFit="1" customWidth="1"/>
    <col min="3590" max="3590" width="12.7109375" bestFit="1" customWidth="1"/>
    <col min="3842" max="3842" width="8.140625" customWidth="1"/>
    <col min="3843" max="3843" width="13.140625" bestFit="1" customWidth="1"/>
    <col min="3844" max="3845" width="13.7109375" bestFit="1" customWidth="1"/>
    <col min="3846" max="3846" width="12.7109375" bestFit="1" customWidth="1"/>
    <col min="4098" max="4098" width="8.140625" customWidth="1"/>
    <col min="4099" max="4099" width="13.140625" bestFit="1" customWidth="1"/>
    <col min="4100" max="4101" width="13.7109375" bestFit="1" customWidth="1"/>
    <col min="4102" max="4102" width="12.7109375" bestFit="1" customWidth="1"/>
    <col min="4354" max="4354" width="8.140625" customWidth="1"/>
    <col min="4355" max="4355" width="13.140625" bestFit="1" customWidth="1"/>
    <col min="4356" max="4357" width="13.7109375" bestFit="1" customWidth="1"/>
    <col min="4358" max="4358" width="12.7109375" bestFit="1" customWidth="1"/>
    <col min="4610" max="4610" width="8.140625" customWidth="1"/>
    <col min="4611" max="4611" width="13.140625" bestFit="1" customWidth="1"/>
    <col min="4612" max="4613" width="13.7109375" bestFit="1" customWidth="1"/>
    <col min="4614" max="4614" width="12.7109375" bestFit="1" customWidth="1"/>
    <col min="4866" max="4866" width="8.140625" customWidth="1"/>
    <col min="4867" max="4867" width="13.140625" bestFit="1" customWidth="1"/>
    <col min="4868" max="4869" width="13.7109375" bestFit="1" customWidth="1"/>
    <col min="4870" max="4870" width="12.7109375" bestFit="1" customWidth="1"/>
    <col min="5122" max="5122" width="8.140625" customWidth="1"/>
    <col min="5123" max="5123" width="13.140625" bestFit="1" customWidth="1"/>
    <col min="5124" max="5125" width="13.7109375" bestFit="1" customWidth="1"/>
    <col min="5126" max="5126" width="12.7109375" bestFit="1" customWidth="1"/>
    <col min="5378" max="5378" width="8.140625" customWidth="1"/>
    <col min="5379" max="5379" width="13.140625" bestFit="1" customWidth="1"/>
    <col min="5380" max="5381" width="13.7109375" bestFit="1" customWidth="1"/>
    <col min="5382" max="5382" width="12.7109375" bestFit="1" customWidth="1"/>
    <col min="5634" max="5634" width="8.140625" customWidth="1"/>
    <col min="5635" max="5635" width="13.140625" bestFit="1" customWidth="1"/>
    <col min="5636" max="5637" width="13.7109375" bestFit="1" customWidth="1"/>
    <col min="5638" max="5638" width="12.7109375" bestFit="1" customWidth="1"/>
    <col min="5890" max="5890" width="8.140625" customWidth="1"/>
    <col min="5891" max="5891" width="13.140625" bestFit="1" customWidth="1"/>
    <col min="5892" max="5893" width="13.7109375" bestFit="1" customWidth="1"/>
    <col min="5894" max="5894" width="12.7109375" bestFit="1" customWidth="1"/>
    <col min="6146" max="6146" width="8.140625" customWidth="1"/>
    <col min="6147" max="6147" width="13.140625" bestFit="1" customWidth="1"/>
    <col min="6148" max="6149" width="13.7109375" bestFit="1" customWidth="1"/>
    <col min="6150" max="6150" width="12.7109375" bestFit="1" customWidth="1"/>
    <col min="6402" max="6402" width="8.140625" customWidth="1"/>
    <col min="6403" max="6403" width="13.140625" bestFit="1" customWidth="1"/>
    <col min="6404" max="6405" width="13.7109375" bestFit="1" customWidth="1"/>
    <col min="6406" max="6406" width="12.7109375" bestFit="1" customWidth="1"/>
    <col min="6658" max="6658" width="8.140625" customWidth="1"/>
    <col min="6659" max="6659" width="13.140625" bestFit="1" customWidth="1"/>
    <col min="6660" max="6661" width="13.7109375" bestFit="1" customWidth="1"/>
    <col min="6662" max="6662" width="12.7109375" bestFit="1" customWidth="1"/>
    <col min="6914" max="6914" width="8.140625" customWidth="1"/>
    <col min="6915" max="6915" width="13.140625" bestFit="1" customWidth="1"/>
    <col min="6916" max="6917" width="13.7109375" bestFit="1" customWidth="1"/>
    <col min="6918" max="6918" width="12.7109375" bestFit="1" customWidth="1"/>
    <col min="7170" max="7170" width="8.140625" customWidth="1"/>
    <col min="7171" max="7171" width="13.140625" bestFit="1" customWidth="1"/>
    <col min="7172" max="7173" width="13.7109375" bestFit="1" customWidth="1"/>
    <col min="7174" max="7174" width="12.7109375" bestFit="1" customWidth="1"/>
    <col min="7426" max="7426" width="8.140625" customWidth="1"/>
    <col min="7427" max="7427" width="13.140625" bestFit="1" customWidth="1"/>
    <col min="7428" max="7429" width="13.7109375" bestFit="1" customWidth="1"/>
    <col min="7430" max="7430" width="12.7109375" bestFit="1" customWidth="1"/>
    <col min="7682" max="7682" width="8.140625" customWidth="1"/>
    <col min="7683" max="7683" width="13.140625" bestFit="1" customWidth="1"/>
    <col min="7684" max="7685" width="13.7109375" bestFit="1" customWidth="1"/>
    <col min="7686" max="7686" width="12.7109375" bestFit="1" customWidth="1"/>
    <col min="7938" max="7938" width="8.140625" customWidth="1"/>
    <col min="7939" max="7939" width="13.140625" bestFit="1" customWidth="1"/>
    <col min="7940" max="7941" width="13.7109375" bestFit="1" customWidth="1"/>
    <col min="7942" max="7942" width="12.7109375" bestFit="1" customWidth="1"/>
    <col min="8194" max="8194" width="8.140625" customWidth="1"/>
    <col min="8195" max="8195" width="13.140625" bestFit="1" customWidth="1"/>
    <col min="8196" max="8197" width="13.7109375" bestFit="1" customWidth="1"/>
    <col min="8198" max="8198" width="12.7109375" bestFit="1" customWidth="1"/>
    <col min="8450" max="8450" width="8.140625" customWidth="1"/>
    <col min="8451" max="8451" width="13.140625" bestFit="1" customWidth="1"/>
    <col min="8452" max="8453" width="13.7109375" bestFit="1" customWidth="1"/>
    <col min="8454" max="8454" width="12.7109375" bestFit="1" customWidth="1"/>
    <col min="8706" max="8706" width="8.140625" customWidth="1"/>
    <col min="8707" max="8707" width="13.140625" bestFit="1" customWidth="1"/>
    <col min="8708" max="8709" width="13.7109375" bestFit="1" customWidth="1"/>
    <col min="8710" max="8710" width="12.7109375" bestFit="1" customWidth="1"/>
    <col min="8962" max="8962" width="8.140625" customWidth="1"/>
    <col min="8963" max="8963" width="13.140625" bestFit="1" customWidth="1"/>
    <col min="8964" max="8965" width="13.7109375" bestFit="1" customWidth="1"/>
    <col min="8966" max="8966" width="12.7109375" bestFit="1" customWidth="1"/>
    <col min="9218" max="9218" width="8.140625" customWidth="1"/>
    <col min="9219" max="9219" width="13.140625" bestFit="1" customWidth="1"/>
    <col min="9220" max="9221" width="13.7109375" bestFit="1" customWidth="1"/>
    <col min="9222" max="9222" width="12.7109375" bestFit="1" customWidth="1"/>
    <col min="9474" max="9474" width="8.140625" customWidth="1"/>
    <col min="9475" max="9475" width="13.140625" bestFit="1" customWidth="1"/>
    <col min="9476" max="9477" width="13.7109375" bestFit="1" customWidth="1"/>
    <col min="9478" max="9478" width="12.7109375" bestFit="1" customWidth="1"/>
    <col min="9730" max="9730" width="8.140625" customWidth="1"/>
    <col min="9731" max="9731" width="13.140625" bestFit="1" customWidth="1"/>
    <col min="9732" max="9733" width="13.7109375" bestFit="1" customWidth="1"/>
    <col min="9734" max="9734" width="12.7109375" bestFit="1" customWidth="1"/>
    <col min="9986" max="9986" width="8.140625" customWidth="1"/>
    <col min="9987" max="9987" width="13.140625" bestFit="1" customWidth="1"/>
    <col min="9988" max="9989" width="13.7109375" bestFit="1" customWidth="1"/>
    <col min="9990" max="9990" width="12.7109375" bestFit="1" customWidth="1"/>
    <col min="10242" max="10242" width="8.140625" customWidth="1"/>
    <col min="10243" max="10243" width="13.140625" bestFit="1" customWidth="1"/>
    <col min="10244" max="10245" width="13.7109375" bestFit="1" customWidth="1"/>
    <col min="10246" max="10246" width="12.7109375" bestFit="1" customWidth="1"/>
    <col min="10498" max="10498" width="8.140625" customWidth="1"/>
    <col min="10499" max="10499" width="13.140625" bestFit="1" customWidth="1"/>
    <col min="10500" max="10501" width="13.7109375" bestFit="1" customWidth="1"/>
    <col min="10502" max="10502" width="12.7109375" bestFit="1" customWidth="1"/>
    <col min="10754" max="10754" width="8.140625" customWidth="1"/>
    <col min="10755" max="10755" width="13.140625" bestFit="1" customWidth="1"/>
    <col min="10756" max="10757" width="13.7109375" bestFit="1" customWidth="1"/>
    <col min="10758" max="10758" width="12.7109375" bestFit="1" customWidth="1"/>
    <col min="11010" max="11010" width="8.140625" customWidth="1"/>
    <col min="11011" max="11011" width="13.140625" bestFit="1" customWidth="1"/>
    <col min="11012" max="11013" width="13.7109375" bestFit="1" customWidth="1"/>
    <col min="11014" max="11014" width="12.7109375" bestFit="1" customWidth="1"/>
    <col min="11266" max="11266" width="8.140625" customWidth="1"/>
    <col min="11267" max="11267" width="13.140625" bestFit="1" customWidth="1"/>
    <col min="11268" max="11269" width="13.7109375" bestFit="1" customWidth="1"/>
    <col min="11270" max="11270" width="12.7109375" bestFit="1" customWidth="1"/>
    <col min="11522" max="11522" width="8.140625" customWidth="1"/>
    <col min="11523" max="11523" width="13.140625" bestFit="1" customWidth="1"/>
    <col min="11524" max="11525" width="13.7109375" bestFit="1" customWidth="1"/>
    <col min="11526" max="11526" width="12.7109375" bestFit="1" customWidth="1"/>
    <col min="11778" max="11778" width="8.140625" customWidth="1"/>
    <col min="11779" max="11779" width="13.140625" bestFit="1" customWidth="1"/>
    <col min="11780" max="11781" width="13.7109375" bestFit="1" customWidth="1"/>
    <col min="11782" max="11782" width="12.7109375" bestFit="1" customWidth="1"/>
    <col min="12034" max="12034" width="8.140625" customWidth="1"/>
    <col min="12035" max="12035" width="13.140625" bestFit="1" customWidth="1"/>
    <col min="12036" max="12037" width="13.7109375" bestFit="1" customWidth="1"/>
    <col min="12038" max="12038" width="12.7109375" bestFit="1" customWidth="1"/>
    <col min="12290" max="12290" width="8.140625" customWidth="1"/>
    <col min="12291" max="12291" width="13.140625" bestFit="1" customWidth="1"/>
    <col min="12292" max="12293" width="13.7109375" bestFit="1" customWidth="1"/>
    <col min="12294" max="12294" width="12.7109375" bestFit="1" customWidth="1"/>
    <col min="12546" max="12546" width="8.140625" customWidth="1"/>
    <col min="12547" max="12547" width="13.140625" bestFit="1" customWidth="1"/>
    <col min="12548" max="12549" width="13.7109375" bestFit="1" customWidth="1"/>
    <col min="12550" max="12550" width="12.7109375" bestFit="1" customWidth="1"/>
    <col min="12802" max="12802" width="8.140625" customWidth="1"/>
    <col min="12803" max="12803" width="13.140625" bestFit="1" customWidth="1"/>
    <col min="12804" max="12805" width="13.7109375" bestFit="1" customWidth="1"/>
    <col min="12806" max="12806" width="12.7109375" bestFit="1" customWidth="1"/>
    <col min="13058" max="13058" width="8.140625" customWidth="1"/>
    <col min="13059" max="13059" width="13.140625" bestFit="1" customWidth="1"/>
    <col min="13060" max="13061" width="13.7109375" bestFit="1" customWidth="1"/>
    <col min="13062" max="13062" width="12.7109375" bestFit="1" customWidth="1"/>
    <col min="13314" max="13314" width="8.140625" customWidth="1"/>
    <col min="13315" max="13315" width="13.140625" bestFit="1" customWidth="1"/>
    <col min="13316" max="13317" width="13.7109375" bestFit="1" customWidth="1"/>
    <col min="13318" max="13318" width="12.7109375" bestFit="1" customWidth="1"/>
    <col min="13570" max="13570" width="8.140625" customWidth="1"/>
    <col min="13571" max="13571" width="13.140625" bestFit="1" customWidth="1"/>
    <col min="13572" max="13573" width="13.7109375" bestFit="1" customWidth="1"/>
    <col min="13574" max="13574" width="12.7109375" bestFit="1" customWidth="1"/>
    <col min="13826" max="13826" width="8.140625" customWidth="1"/>
    <col min="13827" max="13827" width="13.140625" bestFit="1" customWidth="1"/>
    <col min="13828" max="13829" width="13.7109375" bestFit="1" customWidth="1"/>
    <col min="13830" max="13830" width="12.7109375" bestFit="1" customWidth="1"/>
    <col min="14082" max="14082" width="8.140625" customWidth="1"/>
    <col min="14083" max="14083" width="13.140625" bestFit="1" customWidth="1"/>
    <col min="14084" max="14085" width="13.7109375" bestFit="1" customWidth="1"/>
    <col min="14086" max="14086" width="12.7109375" bestFit="1" customWidth="1"/>
    <col min="14338" max="14338" width="8.140625" customWidth="1"/>
    <col min="14339" max="14339" width="13.140625" bestFit="1" customWidth="1"/>
    <col min="14340" max="14341" width="13.7109375" bestFit="1" customWidth="1"/>
    <col min="14342" max="14342" width="12.7109375" bestFit="1" customWidth="1"/>
    <col min="14594" max="14594" width="8.140625" customWidth="1"/>
    <col min="14595" max="14595" width="13.140625" bestFit="1" customWidth="1"/>
    <col min="14596" max="14597" width="13.7109375" bestFit="1" customWidth="1"/>
    <col min="14598" max="14598" width="12.7109375" bestFit="1" customWidth="1"/>
    <col min="14850" max="14850" width="8.140625" customWidth="1"/>
    <col min="14851" max="14851" width="13.140625" bestFit="1" customWidth="1"/>
    <col min="14852" max="14853" width="13.7109375" bestFit="1" customWidth="1"/>
    <col min="14854" max="14854" width="12.7109375" bestFit="1" customWidth="1"/>
    <col min="15106" max="15106" width="8.140625" customWidth="1"/>
    <col min="15107" max="15107" width="13.140625" bestFit="1" customWidth="1"/>
    <col min="15108" max="15109" width="13.7109375" bestFit="1" customWidth="1"/>
    <col min="15110" max="15110" width="12.7109375" bestFit="1" customWidth="1"/>
    <col min="15362" max="15362" width="8.140625" customWidth="1"/>
    <col min="15363" max="15363" width="13.140625" bestFit="1" customWidth="1"/>
    <col min="15364" max="15365" width="13.7109375" bestFit="1" customWidth="1"/>
    <col min="15366" max="15366" width="12.7109375" bestFit="1" customWidth="1"/>
    <col min="15618" max="15618" width="8.140625" customWidth="1"/>
    <col min="15619" max="15619" width="13.140625" bestFit="1" customWidth="1"/>
    <col min="15620" max="15621" width="13.7109375" bestFit="1" customWidth="1"/>
    <col min="15622" max="15622" width="12.7109375" bestFit="1" customWidth="1"/>
    <col min="15874" max="15874" width="8.140625" customWidth="1"/>
    <col min="15875" max="15875" width="13.140625" bestFit="1" customWidth="1"/>
    <col min="15876" max="15877" width="13.7109375" bestFit="1" customWidth="1"/>
    <col min="15878" max="15878" width="12.7109375" bestFit="1" customWidth="1"/>
    <col min="16130" max="16130" width="8.140625" customWidth="1"/>
    <col min="16131" max="16131" width="13.140625" bestFit="1" customWidth="1"/>
    <col min="16132" max="16133" width="13.7109375" bestFit="1" customWidth="1"/>
    <col min="16134" max="16134" width="12.7109375" bestFit="1" customWidth="1"/>
  </cols>
  <sheetData>
    <row r="2" spans="1:6">
      <c r="A2" t="s">
        <v>56</v>
      </c>
    </row>
    <row r="3" spans="1:6">
      <c r="A3" t="s">
        <v>57</v>
      </c>
    </row>
    <row r="4" spans="1:6">
      <c r="A4" t="s">
        <v>49</v>
      </c>
    </row>
    <row r="6" spans="1:6">
      <c r="A6" s="23" t="s">
        <v>50</v>
      </c>
    </row>
    <row r="7" spans="1:6">
      <c r="A7" t="s">
        <v>51</v>
      </c>
      <c r="C7" s="27">
        <v>2000</v>
      </c>
    </row>
    <row r="8" spans="1:6">
      <c r="A8" t="s">
        <v>37</v>
      </c>
      <c r="C8" s="26">
        <v>0.05</v>
      </c>
    </row>
    <row r="9" spans="1:6">
      <c r="A9" t="s">
        <v>52</v>
      </c>
      <c r="C9" s="26">
        <f>(1+C8)^(1/12)-1</f>
        <v>4.0741237836483535E-3</v>
      </c>
    </row>
    <row r="10" spans="1:6">
      <c r="A10" t="s">
        <v>53</v>
      </c>
      <c r="C10" s="27">
        <v>24</v>
      </c>
    </row>
    <row r="11" spans="1:6">
      <c r="A11" t="s">
        <v>54</v>
      </c>
      <c r="C11" s="28">
        <f>C7/C10</f>
        <v>83.333333333333329</v>
      </c>
    </row>
    <row r="13" spans="1:6" ht="15">
      <c r="A13" s="20" t="s">
        <v>42</v>
      </c>
      <c r="B13" s="21"/>
      <c r="C13" s="21"/>
      <c r="D13" s="21"/>
      <c r="E13" s="21"/>
      <c r="F13" s="22"/>
    </row>
    <row r="14" spans="1:6">
      <c r="A14" s="9" t="s">
        <v>43</v>
      </c>
      <c r="B14" s="9" t="s">
        <v>44</v>
      </c>
      <c r="C14" s="9" t="s">
        <v>45</v>
      </c>
      <c r="D14" s="9" t="s">
        <v>46</v>
      </c>
      <c r="E14" s="9" t="s">
        <v>47</v>
      </c>
      <c r="F14" s="14" t="s">
        <v>48</v>
      </c>
    </row>
    <row r="15" spans="1:6">
      <c r="A15" s="15">
        <v>0</v>
      </c>
      <c r="B15" s="15">
        <v>0</v>
      </c>
      <c r="C15" s="15">
        <v>0</v>
      </c>
      <c r="D15" s="15"/>
      <c r="E15" s="1">
        <f>C7</f>
        <v>2000</v>
      </c>
      <c r="F15" s="15">
        <v>0</v>
      </c>
    </row>
    <row r="16" spans="1:6">
      <c r="A16" s="10">
        <v>1</v>
      </c>
      <c r="B16" s="16">
        <f>C16+D16</f>
        <v>91.481580900630036</v>
      </c>
      <c r="C16" s="16">
        <f>$C$11</f>
        <v>83.333333333333329</v>
      </c>
      <c r="D16" s="16">
        <f>E15*$C$9</f>
        <v>8.148247567296707</v>
      </c>
      <c r="E16" s="17">
        <f>E15-C16</f>
        <v>1916.6666666666667</v>
      </c>
      <c r="F16" s="16">
        <f>F15+C16</f>
        <v>83.333333333333329</v>
      </c>
    </row>
    <row r="17" spans="1:6">
      <c r="A17" s="10">
        <v>2</v>
      </c>
      <c r="B17" s="16">
        <f t="shared" ref="B17:B39" si="0">C17+D17</f>
        <v>91.14207058532601</v>
      </c>
      <c r="C17" s="16">
        <f t="shared" ref="C17:C39" si="1">$C$11</f>
        <v>83.333333333333329</v>
      </c>
      <c r="D17" s="16">
        <f t="shared" ref="D17:D39" si="2">E16*$C$9</f>
        <v>7.8087372519926781</v>
      </c>
      <c r="E17" s="17">
        <f t="shared" ref="E17:E39" si="3">E16-C17</f>
        <v>1833.3333333333335</v>
      </c>
      <c r="F17" s="16">
        <f t="shared" ref="F17:F39" si="4">F16+C17</f>
        <v>166.66666666666666</v>
      </c>
    </row>
    <row r="18" spans="1:6">
      <c r="A18" s="10">
        <v>3</v>
      </c>
      <c r="B18" s="16">
        <f t="shared" si="0"/>
        <v>90.802560270021971</v>
      </c>
      <c r="C18" s="16">
        <f t="shared" si="1"/>
        <v>83.333333333333329</v>
      </c>
      <c r="D18" s="16">
        <f t="shared" si="2"/>
        <v>7.4692269366886483</v>
      </c>
      <c r="E18" s="17">
        <f t="shared" si="3"/>
        <v>1750.0000000000002</v>
      </c>
      <c r="F18" s="16">
        <f t="shared" si="4"/>
        <v>250</v>
      </c>
    </row>
    <row r="19" spans="1:6">
      <c r="A19" s="10">
        <v>4</v>
      </c>
      <c r="B19" s="16">
        <f t="shared" si="0"/>
        <v>90.463049954717945</v>
      </c>
      <c r="C19" s="16">
        <f t="shared" si="1"/>
        <v>83.333333333333329</v>
      </c>
      <c r="D19" s="16">
        <f t="shared" si="2"/>
        <v>7.1297166213846195</v>
      </c>
      <c r="E19" s="17">
        <f t="shared" si="3"/>
        <v>1666.666666666667</v>
      </c>
      <c r="F19" s="16">
        <f t="shared" si="4"/>
        <v>333.33333333333331</v>
      </c>
    </row>
    <row r="20" spans="1:6">
      <c r="A20" s="10">
        <v>5</v>
      </c>
      <c r="B20" s="16">
        <f t="shared" si="0"/>
        <v>90.12353963941392</v>
      </c>
      <c r="C20" s="16">
        <f t="shared" si="1"/>
        <v>83.333333333333329</v>
      </c>
      <c r="D20" s="16">
        <f t="shared" si="2"/>
        <v>6.7902063060805906</v>
      </c>
      <c r="E20" s="17">
        <f t="shared" si="3"/>
        <v>1583.3333333333337</v>
      </c>
      <c r="F20" s="16">
        <f t="shared" si="4"/>
        <v>416.66666666666663</v>
      </c>
    </row>
    <row r="21" spans="1:6">
      <c r="A21" s="10">
        <v>6</v>
      </c>
      <c r="B21" s="16">
        <f t="shared" si="0"/>
        <v>89.784029324109895</v>
      </c>
      <c r="C21" s="16">
        <f t="shared" si="1"/>
        <v>83.333333333333329</v>
      </c>
      <c r="D21" s="16">
        <f t="shared" si="2"/>
        <v>6.4506959907765609</v>
      </c>
      <c r="E21" s="17">
        <f t="shared" si="3"/>
        <v>1500.0000000000005</v>
      </c>
      <c r="F21" s="16">
        <f t="shared" si="4"/>
        <v>499.99999999999994</v>
      </c>
    </row>
    <row r="22" spans="1:6">
      <c r="A22" s="10">
        <v>7</v>
      </c>
      <c r="B22" s="16">
        <f t="shared" si="0"/>
        <v>89.444519008805855</v>
      </c>
      <c r="C22" s="16">
        <f t="shared" si="1"/>
        <v>83.333333333333329</v>
      </c>
      <c r="D22" s="16">
        <f t="shared" si="2"/>
        <v>6.111185675472532</v>
      </c>
      <c r="E22" s="17">
        <f t="shared" si="3"/>
        <v>1416.6666666666672</v>
      </c>
      <c r="F22" s="16">
        <f t="shared" si="4"/>
        <v>583.33333333333326</v>
      </c>
    </row>
    <row r="23" spans="1:6">
      <c r="A23" s="10">
        <v>8</v>
      </c>
      <c r="B23" s="16">
        <f t="shared" si="0"/>
        <v>89.10500869350183</v>
      </c>
      <c r="C23" s="16">
        <f t="shared" si="1"/>
        <v>83.333333333333329</v>
      </c>
      <c r="D23" s="16">
        <f t="shared" si="2"/>
        <v>5.7716753601685031</v>
      </c>
      <c r="E23" s="17">
        <f t="shared" si="3"/>
        <v>1333.3333333333339</v>
      </c>
      <c r="F23" s="16">
        <f t="shared" si="4"/>
        <v>666.66666666666663</v>
      </c>
    </row>
    <row r="24" spans="1:6">
      <c r="A24" s="10">
        <v>9</v>
      </c>
      <c r="B24" s="16">
        <f t="shared" si="0"/>
        <v>88.765498378197805</v>
      </c>
      <c r="C24" s="16">
        <f t="shared" si="1"/>
        <v>83.333333333333329</v>
      </c>
      <c r="D24" s="16">
        <f t="shared" si="2"/>
        <v>5.4321650448644734</v>
      </c>
      <c r="E24" s="17">
        <f t="shared" si="3"/>
        <v>1250.0000000000007</v>
      </c>
      <c r="F24" s="16">
        <f t="shared" si="4"/>
        <v>750</v>
      </c>
    </row>
    <row r="25" spans="1:6">
      <c r="A25" s="10">
        <v>10</v>
      </c>
      <c r="B25" s="16">
        <f t="shared" si="0"/>
        <v>88.425988062893779</v>
      </c>
      <c r="C25" s="16">
        <f t="shared" si="1"/>
        <v>83.333333333333329</v>
      </c>
      <c r="D25" s="16">
        <f t="shared" si="2"/>
        <v>5.0926547295604445</v>
      </c>
      <c r="E25" s="17">
        <f t="shared" si="3"/>
        <v>1166.6666666666674</v>
      </c>
      <c r="F25" s="16">
        <f t="shared" si="4"/>
        <v>833.33333333333337</v>
      </c>
    </row>
    <row r="26" spans="1:6">
      <c r="A26" s="10">
        <v>11</v>
      </c>
      <c r="B26" s="16">
        <f t="shared" si="0"/>
        <v>88.08647774758974</v>
      </c>
      <c r="C26" s="16">
        <f t="shared" si="1"/>
        <v>83.333333333333329</v>
      </c>
      <c r="D26" s="16">
        <f t="shared" si="2"/>
        <v>4.7531444142564157</v>
      </c>
      <c r="E26" s="17">
        <f t="shared" si="3"/>
        <v>1083.3333333333342</v>
      </c>
      <c r="F26" s="16">
        <f t="shared" si="4"/>
        <v>916.66666666666674</v>
      </c>
    </row>
    <row r="27" spans="1:6">
      <c r="A27" s="10">
        <v>12</v>
      </c>
      <c r="B27" s="16">
        <f t="shared" si="0"/>
        <v>87.746967432285714</v>
      </c>
      <c r="C27" s="16">
        <f t="shared" si="1"/>
        <v>83.333333333333329</v>
      </c>
      <c r="D27" s="16">
        <f t="shared" si="2"/>
        <v>4.4136340989523859</v>
      </c>
      <c r="E27" s="17">
        <f t="shared" si="3"/>
        <v>1000.0000000000008</v>
      </c>
      <c r="F27" s="16">
        <f t="shared" si="4"/>
        <v>1000.0000000000001</v>
      </c>
    </row>
    <row r="28" spans="1:6">
      <c r="A28" s="10">
        <v>13</v>
      </c>
      <c r="B28" s="16">
        <f t="shared" si="0"/>
        <v>87.407457116981689</v>
      </c>
      <c r="C28" s="16">
        <f t="shared" si="1"/>
        <v>83.333333333333329</v>
      </c>
      <c r="D28" s="16">
        <f t="shared" si="2"/>
        <v>4.074123783648357</v>
      </c>
      <c r="E28" s="17">
        <f t="shared" si="3"/>
        <v>916.66666666666742</v>
      </c>
      <c r="F28" s="16">
        <f t="shared" si="4"/>
        <v>1083.3333333333335</v>
      </c>
    </row>
    <row r="29" spans="1:6">
      <c r="A29" s="10">
        <v>14</v>
      </c>
      <c r="B29" s="16">
        <f t="shared" si="0"/>
        <v>87.06794680167765</v>
      </c>
      <c r="C29" s="16">
        <f t="shared" si="1"/>
        <v>83.333333333333329</v>
      </c>
      <c r="D29" s="16">
        <f t="shared" si="2"/>
        <v>3.7346134683443273</v>
      </c>
      <c r="E29" s="17">
        <f t="shared" si="3"/>
        <v>833.33333333333405</v>
      </c>
      <c r="F29" s="16">
        <f t="shared" si="4"/>
        <v>1166.6666666666667</v>
      </c>
    </row>
    <row r="30" spans="1:6">
      <c r="A30" s="10">
        <v>15</v>
      </c>
      <c r="B30" s="16">
        <f t="shared" si="0"/>
        <v>86.728436486373624</v>
      </c>
      <c r="C30" s="16">
        <f t="shared" si="1"/>
        <v>83.333333333333329</v>
      </c>
      <c r="D30" s="16">
        <f t="shared" si="2"/>
        <v>3.3951031530402975</v>
      </c>
      <c r="E30" s="17">
        <f t="shared" si="3"/>
        <v>750.00000000000068</v>
      </c>
      <c r="F30" s="16">
        <f t="shared" si="4"/>
        <v>1250</v>
      </c>
    </row>
    <row r="31" spans="1:6">
      <c r="A31" s="10">
        <v>16</v>
      </c>
      <c r="B31" s="16">
        <f t="shared" si="0"/>
        <v>86.388926171069599</v>
      </c>
      <c r="C31" s="16">
        <f t="shared" si="1"/>
        <v>83.333333333333329</v>
      </c>
      <c r="D31" s="16">
        <f t="shared" si="2"/>
        <v>3.0555928377362678</v>
      </c>
      <c r="E31" s="17">
        <f t="shared" si="3"/>
        <v>666.66666666666731</v>
      </c>
      <c r="F31" s="16">
        <f t="shared" si="4"/>
        <v>1333.3333333333333</v>
      </c>
    </row>
    <row r="32" spans="1:6">
      <c r="A32" s="10">
        <v>17</v>
      </c>
      <c r="B32" s="16">
        <f t="shared" si="0"/>
        <v>86.049415855765574</v>
      </c>
      <c r="C32" s="16">
        <f t="shared" si="1"/>
        <v>83.333333333333329</v>
      </c>
      <c r="D32" s="16">
        <f t="shared" si="2"/>
        <v>2.7160825224322385</v>
      </c>
      <c r="E32" s="17">
        <f t="shared" si="3"/>
        <v>583.33333333333394</v>
      </c>
      <c r="F32" s="16">
        <f t="shared" si="4"/>
        <v>1416.6666666666665</v>
      </c>
    </row>
    <row r="33" spans="1:6">
      <c r="A33" s="10">
        <v>18</v>
      </c>
      <c r="B33" s="16">
        <f t="shared" si="0"/>
        <v>85.709905540461534</v>
      </c>
      <c r="C33" s="16">
        <f t="shared" si="1"/>
        <v>83.333333333333329</v>
      </c>
      <c r="D33" s="16">
        <f t="shared" si="2"/>
        <v>2.3765722071282087</v>
      </c>
      <c r="E33" s="17">
        <f t="shared" si="3"/>
        <v>500.00000000000063</v>
      </c>
      <c r="F33" s="16">
        <f t="shared" si="4"/>
        <v>1499.9999999999998</v>
      </c>
    </row>
    <row r="34" spans="1:6">
      <c r="A34" s="10">
        <v>19</v>
      </c>
      <c r="B34" s="16">
        <f t="shared" si="0"/>
        <v>85.370395225157509</v>
      </c>
      <c r="C34" s="16">
        <f t="shared" si="1"/>
        <v>83.333333333333329</v>
      </c>
      <c r="D34" s="16">
        <f t="shared" si="2"/>
        <v>2.0370618918241794</v>
      </c>
      <c r="E34" s="17">
        <f t="shared" si="3"/>
        <v>416.66666666666731</v>
      </c>
      <c r="F34" s="16">
        <f t="shared" si="4"/>
        <v>1583.333333333333</v>
      </c>
    </row>
    <row r="35" spans="1:6">
      <c r="A35" s="10">
        <v>20</v>
      </c>
      <c r="B35" s="16">
        <f t="shared" si="0"/>
        <v>85.030884909853484</v>
      </c>
      <c r="C35" s="16">
        <f t="shared" si="1"/>
        <v>83.333333333333329</v>
      </c>
      <c r="D35" s="16">
        <f t="shared" si="2"/>
        <v>1.6975515765201499</v>
      </c>
      <c r="E35" s="17">
        <f t="shared" si="3"/>
        <v>333.333333333334</v>
      </c>
      <c r="F35" s="16">
        <f t="shared" si="4"/>
        <v>1666.6666666666663</v>
      </c>
    </row>
    <row r="36" spans="1:6">
      <c r="A36" s="10">
        <v>21</v>
      </c>
      <c r="B36" s="16">
        <f t="shared" si="0"/>
        <v>84.691374594549444</v>
      </c>
      <c r="C36" s="16">
        <f t="shared" si="1"/>
        <v>83.333333333333329</v>
      </c>
      <c r="D36" s="16">
        <f t="shared" si="2"/>
        <v>1.3580412612161206</v>
      </c>
      <c r="E36" s="17">
        <f t="shared" si="3"/>
        <v>250.00000000000068</v>
      </c>
      <c r="F36" s="16">
        <f t="shared" si="4"/>
        <v>1749.9999999999995</v>
      </c>
    </row>
    <row r="37" spans="1:6">
      <c r="A37" s="10">
        <v>22</v>
      </c>
      <c r="B37" s="16">
        <f t="shared" si="0"/>
        <v>84.351864279245419</v>
      </c>
      <c r="C37" s="16">
        <f t="shared" si="1"/>
        <v>83.333333333333329</v>
      </c>
      <c r="D37" s="16">
        <f t="shared" si="2"/>
        <v>1.0185309459120913</v>
      </c>
      <c r="E37" s="17">
        <f t="shared" si="3"/>
        <v>166.66666666666737</v>
      </c>
      <c r="F37" s="16">
        <f t="shared" si="4"/>
        <v>1833.3333333333328</v>
      </c>
    </row>
    <row r="38" spans="1:6">
      <c r="A38" s="10">
        <v>23</v>
      </c>
      <c r="B38" s="16">
        <f t="shared" si="0"/>
        <v>84.012353963941393</v>
      </c>
      <c r="C38" s="16">
        <f t="shared" si="1"/>
        <v>83.333333333333329</v>
      </c>
      <c r="D38" s="16">
        <f t="shared" si="2"/>
        <v>0.67902063060806173</v>
      </c>
      <c r="E38" s="17">
        <f t="shared" si="3"/>
        <v>83.333333333334039</v>
      </c>
      <c r="F38" s="16">
        <f t="shared" si="4"/>
        <v>1916.6666666666661</v>
      </c>
    </row>
    <row r="39" spans="1:6">
      <c r="A39" s="12">
        <v>24</v>
      </c>
      <c r="B39" s="18">
        <f t="shared" si="0"/>
        <v>83.672843648637354</v>
      </c>
      <c r="C39" s="18">
        <f t="shared" si="1"/>
        <v>83.333333333333329</v>
      </c>
      <c r="D39" s="18">
        <f t="shared" si="2"/>
        <v>0.33951031530403231</v>
      </c>
      <c r="E39" s="19">
        <f t="shared" si="3"/>
        <v>7.1054273576010019E-13</v>
      </c>
      <c r="F39" s="18">
        <f t="shared" si="4"/>
        <v>1999.9999999999993</v>
      </c>
    </row>
  </sheetData>
  <mergeCells count="1">
    <mergeCell ref="A13:F13"/>
  </mergeCells>
  <pageMargins left="0.75" right="0.75" top="1" bottom="1" header="0.5" footer="0.5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rendite</vt:lpstr>
      <vt:lpstr>ammortamento francese</vt:lpstr>
      <vt:lpstr>ammortamento italiano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</dc:creator>
  <cp:lastModifiedBy>annalisa</cp:lastModifiedBy>
  <dcterms:created xsi:type="dcterms:W3CDTF">2014-05-15T13:37:36Z</dcterms:created>
  <dcterms:modified xsi:type="dcterms:W3CDTF">2014-05-22T09:33:07Z</dcterms:modified>
</cp:coreProperties>
</file>