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3165" yWindow="405" windowWidth="17520" windowHeight="11040" activeTab="2"/>
  </bookViews>
  <sheets>
    <sheet name="prezzo btp" sheetId="2" r:id="rId1"/>
    <sheet name="duration" sheetId="5" r:id="rId2"/>
    <sheet name="titolo cedola variabile" sheetId="4" r:id="rId3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5"/>
  <c r="D9"/>
  <c r="F9"/>
  <c r="G9"/>
  <c r="D10"/>
  <c r="F10"/>
  <c r="G10"/>
  <c r="D11"/>
  <c r="F11"/>
  <c r="G11"/>
  <c r="D12"/>
  <c r="F12"/>
  <c r="G12"/>
  <c r="F15"/>
  <c r="F16"/>
  <c r="B24" i="2"/>
  <c r="B19"/>
  <c r="C19"/>
  <c r="C24"/>
  <c r="D24"/>
  <c r="B25"/>
  <c r="B20"/>
  <c r="C20"/>
  <c r="C25"/>
  <c r="D25"/>
  <c r="C28"/>
  <c r="C29"/>
  <c r="B30" i="4"/>
  <c r="D30"/>
  <c r="B29"/>
  <c r="D29"/>
  <c r="D35"/>
  <c r="C42"/>
  <c r="B31"/>
  <c r="D31"/>
  <c r="D36"/>
  <c r="C43"/>
  <c r="B43"/>
  <c r="B42"/>
  <c r="B41"/>
  <c r="B40"/>
  <c r="E42"/>
  <c r="F42"/>
  <c r="B28"/>
  <c r="D28"/>
  <c r="D23"/>
  <c r="C41"/>
  <c r="E41"/>
  <c r="F41"/>
  <c r="E43"/>
  <c r="F43"/>
  <c r="C40"/>
  <c r="E40"/>
  <c r="F40"/>
  <c r="F45"/>
</calcChain>
</file>

<file path=xl/sharedStrings.xml><?xml version="1.0" encoding="utf-8"?>
<sst xmlns="http://schemas.openxmlformats.org/spreadsheetml/2006/main" count="74" uniqueCount="60">
  <si>
    <t>Tipo</t>
  </si>
  <si>
    <t>bot</t>
  </si>
  <si>
    <t>data emissione</t>
  </si>
  <si>
    <t>data scadenza</t>
  </si>
  <si>
    <t>cedola</t>
  </si>
  <si>
    <t>periodicità cedola</t>
  </si>
  <si>
    <t>prezzo emissione</t>
  </si>
  <si>
    <t>btp</t>
  </si>
  <si>
    <t>6m</t>
  </si>
  <si>
    <t>conoscendo i prezzi al 26/03/2007 dei seguenti BOT</t>
  </si>
  <si>
    <t>flusso btp</t>
  </si>
  <si>
    <t>x</t>
  </si>
  <si>
    <t>soluzione</t>
  </si>
  <si>
    <t>Soluzione:</t>
  </si>
  <si>
    <t>Esercizio 2</t>
  </si>
  <si>
    <t>Al 31 agosto 2007 sono presenti sul mercato gli ZCB</t>
  </si>
  <si>
    <t>ZCB(0,3m)</t>
  </si>
  <si>
    <t>ZCB(0,6m)</t>
  </si>
  <si>
    <t>ZCB(0,9m)</t>
  </si>
  <si>
    <t>ZCB(0,12m)</t>
  </si>
  <si>
    <t>Si vuole valutare il prezzo di emissione (31/08/07) di un titolo con valore nominale 100,</t>
  </si>
  <si>
    <t xml:space="preserve"> scadenza ad un anno che paga  cedola trimestrale.</t>
  </si>
  <si>
    <t>La prima e la seconda cedola sono fissate al tasso nominale j(4)= 6%</t>
  </si>
  <si>
    <t>La terza e quarta cedola vengono fissate al momento dello</t>
  </si>
  <si>
    <t>stacco della cedola precedente, rispettivamente della seconda e terza,</t>
  </si>
  <si>
    <t>al tasso di rendimento dello zero copoun in emissione.</t>
  </si>
  <si>
    <t>j(4)</t>
  </si>
  <si>
    <t>tasso cedolare prima e seconda</t>
  </si>
  <si>
    <t>valroe nominale</t>
  </si>
  <si>
    <t>per fare il valore attuale occorre estrarre la struttura dei tassi spot dai ZC</t>
  </si>
  <si>
    <t>i(0,3m)</t>
  </si>
  <si>
    <t>i(0,6m)</t>
  </si>
  <si>
    <t>i(0,9m)</t>
  </si>
  <si>
    <t>i(0,12m)</t>
  </si>
  <si>
    <t xml:space="preserve">per stabilire la terza e quarta cedole occorre trovare i tassi forward i(0,6m,9m) e i(0,9m,12m) </t>
  </si>
  <si>
    <t>i(0,6m,9m)</t>
  </si>
  <si>
    <t>i(0,9m,12m)</t>
  </si>
  <si>
    <t>t di stacco</t>
  </si>
  <si>
    <t>cedole</t>
  </si>
  <si>
    <t>capitale</t>
  </si>
  <si>
    <t xml:space="preserve">flusso cassa </t>
  </si>
  <si>
    <t>valore attuale</t>
  </si>
  <si>
    <t>PREZZO TITOLO</t>
  </si>
  <si>
    <t>prezzo al 26/03/2007</t>
  </si>
  <si>
    <t>i(0,t)</t>
  </si>
  <si>
    <t>t</t>
  </si>
  <si>
    <t>t=0</t>
  </si>
  <si>
    <t>v(0,t)</t>
  </si>
  <si>
    <t>va_x</t>
  </si>
  <si>
    <t>prezzo</t>
  </si>
  <si>
    <t>Trovare prezzo e duration al 26/03/2007 del seguente BTP</t>
  </si>
  <si>
    <t>t*va_x</t>
  </si>
  <si>
    <t>duration</t>
  </si>
  <si>
    <t>Data la struttura dei tassi a pronti su base annua:</t>
  </si>
  <si>
    <r>
      <t>i</t>
    </r>
    <r>
      <rPr>
        <sz val="12"/>
        <rFont val="Trebuchet MS"/>
      </rPr>
      <t>(0, 0.5) = 5.62%,</t>
    </r>
  </si>
  <si>
    <r>
      <t>i</t>
    </r>
    <r>
      <rPr>
        <sz val="12"/>
        <rFont val="Trebuchet MS"/>
      </rPr>
      <t>(0, 1) = 5.79%,</t>
    </r>
  </si>
  <si>
    <r>
      <t>i</t>
    </r>
    <r>
      <rPr>
        <sz val="12"/>
        <rFont val="Trebuchet MS"/>
      </rPr>
      <t>(0, 1.5) = 5.97%,</t>
    </r>
  </si>
  <si>
    <r>
      <t>i</t>
    </r>
    <r>
      <rPr>
        <sz val="12"/>
        <rFont val="Trebuchet MS"/>
      </rPr>
      <t>(0, 2) = 6.26%</t>
    </r>
  </si>
  <si>
    <t>Calcolare:</t>
  </si>
  <si>
    <r>
      <t xml:space="preserve">1. la duration </t>
    </r>
    <r>
      <rPr>
        <i/>
        <sz val="12"/>
        <rFont val="Trebuchet MS"/>
      </rPr>
      <t>D</t>
    </r>
    <r>
      <rPr>
        <sz val="12"/>
        <rFont val="Trebuchet MS"/>
      </rPr>
      <t xml:space="preserve">(0, </t>
    </r>
    <r>
      <rPr>
        <b/>
        <i/>
        <sz val="12"/>
        <rFont val="Trebuchet MS"/>
      </rPr>
      <t>x</t>
    </r>
    <r>
      <rPr>
        <sz val="12"/>
        <rFont val="Trebuchet MS"/>
      </rPr>
      <t xml:space="preserve">) dell’operazione finanziaria </t>
    </r>
    <r>
      <rPr>
        <b/>
        <i/>
        <sz val="12"/>
        <rFont val="Trebuchet MS"/>
      </rPr>
      <t>x</t>
    </r>
    <r>
      <rPr>
        <sz val="12"/>
        <rFont val="Trebuchet MS"/>
      </rPr>
      <t>/</t>
    </r>
    <r>
      <rPr>
        <b/>
        <i/>
        <sz val="12"/>
        <rFont val="Trebuchet MS"/>
      </rPr>
      <t>t</t>
    </r>
    <r>
      <rPr>
        <sz val="12"/>
        <rFont val="Trebuchet MS"/>
      </rPr>
      <t xml:space="preserve"> = {15, 20, 20, 210}/{0.5, 1, 1.5, 2} anni;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</si>
</sst>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.000%"/>
  </numFmts>
  <fonts count="9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  <font>
      <sz val="10"/>
      <name val="Arial"/>
    </font>
    <font>
      <sz val="12"/>
      <name val="Trebuchet MS"/>
    </font>
    <font>
      <i/>
      <sz val="12"/>
      <name val="Trebuchet MS"/>
    </font>
    <font>
      <b/>
      <i/>
      <sz val="12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NumberFormat="1"/>
    <xf numFmtId="0" fontId="3" fillId="0" borderId="0" xfId="0" applyFont="1"/>
    <xf numFmtId="9" fontId="0" fillId="0" borderId="0" xfId="0" applyNumberFormat="1"/>
    <xf numFmtId="0" fontId="0" fillId="0" borderId="1" xfId="0" applyBorder="1"/>
    <xf numFmtId="10" fontId="0" fillId="0" borderId="0" xfId="2" applyNumberFormat="1" applyFont="1"/>
    <xf numFmtId="0" fontId="0" fillId="2" borderId="0" xfId="0" applyFill="1"/>
    <xf numFmtId="14" fontId="0" fillId="2" borderId="0" xfId="0" applyNumberFormat="1" applyFill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4" fontId="5" fillId="0" borderId="1" xfId="0" applyNumberFormat="1" applyFont="1" applyBorder="1" applyAlignment="1"/>
    <xf numFmtId="9" fontId="0" fillId="0" borderId="1" xfId="0" applyNumberFormat="1" applyBorder="1"/>
    <xf numFmtId="0" fontId="0" fillId="0" borderId="1" xfId="0" applyBorder="1" applyAlignment="1">
      <alignment horizontal="centerContinuous"/>
    </xf>
    <xf numFmtId="0" fontId="0" fillId="0" borderId="1" xfId="0" applyBorder="1" applyAlignment="1">
      <alignment horizontal="centerContinuous" wrapText="1"/>
    </xf>
    <xf numFmtId="0" fontId="2" fillId="0" borderId="1" xfId="0" applyFont="1" applyBorder="1" applyAlignment="1">
      <alignment horizontal="centerContinuous" wrapText="1"/>
    </xf>
    <xf numFmtId="0" fontId="0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vertical="top" wrapText="1"/>
    </xf>
    <xf numFmtId="14" fontId="0" fillId="0" borderId="1" xfId="0" applyNumberFormat="1" applyBorder="1"/>
    <xf numFmtId="164" fontId="0" fillId="0" borderId="1" xfId="3" applyNumberFormat="1" applyFont="1" applyBorder="1"/>
    <xf numFmtId="0" fontId="0" fillId="0" borderId="2" xfId="0" applyBorder="1" applyAlignment="1">
      <alignment horizontal="center"/>
    </xf>
    <xf numFmtId="10" fontId="0" fillId="0" borderId="1" xfId="3" applyNumberFormat="1" applyFont="1" applyBorder="1"/>
    <xf numFmtId="10" fontId="0" fillId="0" borderId="1" xfId="0" applyNumberFormat="1" applyBorder="1"/>
    <xf numFmtId="2" fontId="0" fillId="0" borderId="1" xfId="0" applyNumberFormat="1" applyBorder="1"/>
    <xf numFmtId="10" fontId="0" fillId="0" borderId="1" xfId="2" applyNumberFormat="1" applyFont="1" applyBorder="1"/>
  </cellXfs>
  <cellStyles count="4">
    <cellStyle name="Migliaia 2" xfId="1"/>
    <cellStyle name="Normale" xfId="0" builtinId="0"/>
    <cellStyle name="Percentuale" xfId="3" builtinId="5"/>
    <cellStyle name="Percentuale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9"/>
  <sheetViews>
    <sheetView topLeftCell="A13" workbookViewId="0">
      <selection activeCell="F28" sqref="F28"/>
    </sheetView>
  </sheetViews>
  <sheetFormatPr defaultColWidth="8.85546875" defaultRowHeight="12.75"/>
  <cols>
    <col min="1" max="1" width="10.140625" bestFit="1" customWidth="1"/>
    <col min="2" max="2" width="12.28515625" bestFit="1" customWidth="1"/>
    <col min="3" max="3" width="14" customWidth="1"/>
    <col min="4" max="5" width="10.42578125" customWidth="1"/>
    <col min="6" max="6" width="10" customWidth="1"/>
    <col min="7" max="7" width="11.28515625" customWidth="1"/>
  </cols>
  <sheetData>
    <row r="3" spans="1:7">
      <c r="A3" t="s">
        <v>50</v>
      </c>
    </row>
    <row r="4" spans="1:7" ht="12" customHeight="1"/>
    <row r="5" spans="1:7" ht="27.75" customHeight="1">
      <c r="A5" s="16" t="s">
        <v>0</v>
      </c>
      <c r="B5" s="17" t="s">
        <v>2</v>
      </c>
      <c r="C5" s="18" t="s">
        <v>3</v>
      </c>
      <c r="D5" s="18" t="s">
        <v>6</v>
      </c>
      <c r="E5" s="16" t="s">
        <v>4</v>
      </c>
      <c r="F5" s="17" t="s">
        <v>5</v>
      </c>
      <c r="G5" s="1"/>
    </row>
    <row r="6" spans="1:7" ht="13.5" customHeight="1">
      <c r="A6" s="6" t="s">
        <v>7</v>
      </c>
      <c r="B6" s="14">
        <v>37361</v>
      </c>
      <c r="C6" s="14">
        <v>39370</v>
      </c>
      <c r="D6" s="6">
        <v>100.32</v>
      </c>
      <c r="E6" s="15">
        <v>0.05</v>
      </c>
      <c r="F6" s="6" t="s">
        <v>8</v>
      </c>
      <c r="G6" s="3"/>
    </row>
    <row r="8" spans="1:7">
      <c r="A8" t="s">
        <v>9</v>
      </c>
    </row>
    <row r="10" spans="1:7" ht="27" customHeight="1">
      <c r="A10" s="6" t="s">
        <v>0</v>
      </c>
      <c r="B10" s="12" t="s">
        <v>2</v>
      </c>
      <c r="C10" s="13" t="s">
        <v>3</v>
      </c>
      <c r="D10" s="13" t="s">
        <v>6</v>
      </c>
      <c r="E10" s="19" t="s">
        <v>43</v>
      </c>
      <c r="F10" s="1"/>
      <c r="G10" s="1"/>
    </row>
    <row r="11" spans="1:7" ht="12.75" customHeight="1">
      <c r="A11" s="6" t="s">
        <v>1</v>
      </c>
      <c r="B11" s="20">
        <v>39097</v>
      </c>
      <c r="C11" s="20">
        <v>39187</v>
      </c>
      <c r="D11" s="6">
        <v>99.096000000000004</v>
      </c>
      <c r="E11" s="6">
        <v>99.8</v>
      </c>
      <c r="F11" s="1"/>
    </row>
    <row r="12" spans="1:7">
      <c r="A12" s="6" t="s">
        <v>1</v>
      </c>
      <c r="B12" s="21">
        <v>39006</v>
      </c>
      <c r="C12" s="21">
        <v>39370</v>
      </c>
      <c r="D12" s="6">
        <v>96.462999999999994</v>
      </c>
      <c r="E12" s="6">
        <v>97.902000000000001</v>
      </c>
    </row>
    <row r="14" spans="1:7">
      <c r="A14" s="6" t="s">
        <v>46</v>
      </c>
      <c r="B14" s="21">
        <v>39167</v>
      </c>
    </row>
    <row r="15" spans="1:7">
      <c r="B15" s="2"/>
    </row>
    <row r="16" spans="1:7" s="8" customFormat="1">
      <c r="A16" s="8" t="s">
        <v>12</v>
      </c>
      <c r="B16" s="9"/>
    </row>
    <row r="18" spans="1:4">
      <c r="A18" s="6" t="s">
        <v>45</v>
      </c>
      <c r="B18" s="6" t="s">
        <v>44</v>
      </c>
      <c r="C18" s="6" t="s">
        <v>47</v>
      </c>
    </row>
    <row r="19" spans="1:4">
      <c r="A19" s="21">
        <v>39187</v>
      </c>
      <c r="B19" s="22">
        <f>(100/E11)^(365/(A19-$B$14))-1</f>
        <v>3.7212212124242194E-2</v>
      </c>
      <c r="C19" s="6">
        <f>(1+B19)^-((A19-$B$14)/365)</f>
        <v>0.99799999999999989</v>
      </c>
    </row>
    <row r="20" spans="1:4">
      <c r="A20" s="21">
        <v>39370</v>
      </c>
      <c r="B20" s="22">
        <f>(100/E12)^(365/(A20-$B$14))-1</f>
        <v>3.8860037358825261E-2</v>
      </c>
      <c r="C20" s="6">
        <f>(1+B20)^-((A20-$B$14)/365)</f>
        <v>0.97902</v>
      </c>
    </row>
    <row r="22" spans="1:4">
      <c r="A22" s="23" t="s">
        <v>10</v>
      </c>
      <c r="B22" s="23"/>
      <c r="C22" s="23"/>
      <c r="D22" s="23"/>
    </row>
    <row r="23" spans="1:4">
      <c r="A23" s="6" t="s">
        <v>45</v>
      </c>
      <c r="B23" s="6" t="s">
        <v>11</v>
      </c>
      <c r="C23" s="6" t="s">
        <v>48</v>
      </c>
      <c r="D23" s="6" t="s">
        <v>51</v>
      </c>
    </row>
    <row r="24" spans="1:4">
      <c r="A24" s="21">
        <v>39187</v>
      </c>
      <c r="B24" s="6">
        <f>E6/2*100</f>
        <v>2.5</v>
      </c>
      <c r="C24" s="6">
        <f>B24*C19</f>
        <v>2.4949999999999997</v>
      </c>
      <c r="D24" s="6">
        <f>C24*(A24-$B$14)/365</f>
        <v>0.13671232876712328</v>
      </c>
    </row>
    <row r="25" spans="1:4">
      <c r="A25" s="21">
        <v>39370</v>
      </c>
      <c r="B25" s="6">
        <f>100+E6/2*100</f>
        <v>102.5</v>
      </c>
      <c r="C25" s="6">
        <f>B25*C20</f>
        <v>100.34954999999999</v>
      </c>
      <c r="D25" s="6">
        <f>C25*(A25-$B$14)/365</f>
        <v>55.810845616438357</v>
      </c>
    </row>
    <row r="28" spans="1:4">
      <c r="B28" s="6" t="s">
        <v>49</v>
      </c>
      <c r="C28" s="6">
        <f>SUM(C24:C25)</f>
        <v>102.84455</v>
      </c>
    </row>
    <row r="29" spans="1:4">
      <c r="B29" s="6" t="s">
        <v>52</v>
      </c>
      <c r="C29" s="6">
        <f>SUM(D24:D25)/C28</f>
        <v>0.5440011935022856</v>
      </c>
    </row>
  </sheetData>
  <mergeCells count="1">
    <mergeCell ref="A22:D22"/>
  </mergeCells>
  <phoneticPr fontId="4" type="noConversion"/>
  <pageMargins left="0.75" right="0.75" top="1" bottom="1" header="0.5" footer="0.5"/>
  <pageSetup paperSize="9" orientation="portrait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H15" sqref="H15"/>
    </sheetView>
  </sheetViews>
  <sheetFormatPr defaultColWidth="11.42578125" defaultRowHeight="12.75"/>
  <cols>
    <col min="1" max="1" width="32.28515625" customWidth="1"/>
  </cols>
  <sheetData>
    <row r="1" spans="1:7" ht="36">
      <c r="A1" s="10" t="s">
        <v>53</v>
      </c>
    </row>
    <row r="2" spans="1:7" ht="36">
      <c r="B2" s="11" t="s">
        <v>54</v>
      </c>
      <c r="C2" s="11" t="s">
        <v>55</v>
      </c>
      <c r="D2" s="11" t="s">
        <v>56</v>
      </c>
      <c r="E2" s="11" t="s">
        <v>57</v>
      </c>
    </row>
    <row r="3" spans="1:7" ht="18">
      <c r="A3" s="10" t="s">
        <v>58</v>
      </c>
    </row>
    <row r="4" spans="1:7" ht="72">
      <c r="A4" s="10" t="s">
        <v>59</v>
      </c>
    </row>
    <row r="6" spans="1:7" s="8" customFormat="1"/>
    <row r="8" spans="1:7">
      <c r="B8" s="6" t="s">
        <v>45</v>
      </c>
      <c r="C8" s="6" t="s">
        <v>44</v>
      </c>
      <c r="D8" s="6" t="s">
        <v>47</v>
      </c>
      <c r="E8" s="6" t="s">
        <v>11</v>
      </c>
      <c r="F8" s="6" t="s">
        <v>48</v>
      </c>
      <c r="G8" s="6" t="s">
        <v>51</v>
      </c>
    </row>
    <row r="9" spans="1:7">
      <c r="B9" s="6">
        <v>0.5</v>
      </c>
      <c r="C9" s="24">
        <f>5.62%</f>
        <v>5.62E-2</v>
      </c>
      <c r="D9" s="6">
        <f>(1+C9)^-B9</f>
        <v>0.97303154142593595</v>
      </c>
      <c r="E9" s="6">
        <v>15</v>
      </c>
      <c r="F9" s="6">
        <f>E9*D9</f>
        <v>14.595473121389039</v>
      </c>
      <c r="G9" s="6">
        <f>B9*F9</f>
        <v>7.2977365606945197</v>
      </c>
    </row>
    <row r="10" spans="1:7">
      <c r="B10" s="6">
        <v>1</v>
      </c>
      <c r="C10" s="25">
        <v>5.79E-2</v>
      </c>
      <c r="D10" s="6">
        <f t="shared" ref="D10:D12" si="0">(1+C10)^-B10</f>
        <v>0.94526892901030335</v>
      </c>
      <c r="E10" s="6">
        <v>20</v>
      </c>
      <c r="F10" s="6">
        <f t="shared" ref="F10:F12" si="1">E10*D10</f>
        <v>18.905378580206069</v>
      </c>
      <c r="G10" s="6">
        <f t="shared" ref="G10:G12" si="2">B10*F10</f>
        <v>18.905378580206069</v>
      </c>
    </row>
    <row r="11" spans="1:7">
      <c r="B11" s="6">
        <v>1.5</v>
      </c>
      <c r="C11" s="25">
        <v>5.9700000000000003E-2</v>
      </c>
      <c r="D11" s="6">
        <f t="shared" si="0"/>
        <v>0.91669655341287803</v>
      </c>
      <c r="E11" s="6">
        <v>20</v>
      </c>
      <c r="F11" s="6">
        <f t="shared" si="1"/>
        <v>18.333931068257559</v>
      </c>
      <c r="G11" s="6">
        <f t="shared" si="2"/>
        <v>27.500896602386341</v>
      </c>
    </row>
    <row r="12" spans="1:7">
      <c r="B12" s="6">
        <v>2</v>
      </c>
      <c r="C12" s="25">
        <v>6.2600000000000003E-2</v>
      </c>
      <c r="D12" s="6">
        <f t="shared" si="0"/>
        <v>0.88564643102732621</v>
      </c>
      <c r="E12" s="6">
        <v>210</v>
      </c>
      <c r="F12" s="6">
        <f t="shared" si="1"/>
        <v>185.98575051573852</v>
      </c>
      <c r="G12" s="6">
        <f t="shared" si="2"/>
        <v>371.97150103147703</v>
      </c>
    </row>
    <row r="15" spans="1:7">
      <c r="E15" s="6" t="s">
        <v>49</v>
      </c>
      <c r="F15" s="6">
        <f>SUM(F9:F12)</f>
        <v>237.82053328559118</v>
      </c>
    </row>
    <row r="16" spans="1:7">
      <c r="E16" s="6" t="s">
        <v>52</v>
      </c>
      <c r="F16" s="6">
        <f>SUM(G9:G12)/F15</f>
        <v>1.7899022716578625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F45"/>
  <sheetViews>
    <sheetView tabSelected="1" workbookViewId="0">
      <selection activeCell="C25" sqref="C25"/>
    </sheetView>
  </sheetViews>
  <sheetFormatPr defaultColWidth="8.85546875" defaultRowHeight="12.75"/>
  <cols>
    <col min="2" max="2" width="11.42578125" customWidth="1"/>
    <col min="3" max="3" width="24.140625" customWidth="1"/>
    <col min="5" max="5" width="17.140625" customWidth="1"/>
    <col min="6" max="6" width="10.85546875" customWidth="1"/>
  </cols>
  <sheetData>
    <row r="1" spans="2:4" ht="11.25" customHeight="1"/>
    <row r="5" spans="2:4">
      <c r="B5" s="4" t="s">
        <v>14</v>
      </c>
    </row>
    <row r="7" spans="2:4">
      <c r="B7" t="s">
        <v>15</v>
      </c>
    </row>
    <row r="9" spans="2:4">
      <c r="C9" s="6" t="s">
        <v>16</v>
      </c>
      <c r="D9" s="6">
        <v>99.1</v>
      </c>
    </row>
    <row r="10" spans="2:4">
      <c r="C10" s="6" t="s">
        <v>17</v>
      </c>
      <c r="D10" s="6">
        <v>98.3</v>
      </c>
    </row>
    <row r="11" spans="2:4">
      <c r="C11" s="6" t="s">
        <v>18</v>
      </c>
      <c r="D11" s="6">
        <v>97.4</v>
      </c>
    </row>
    <row r="12" spans="2:4">
      <c r="C12" s="6" t="s">
        <v>19</v>
      </c>
      <c r="D12" s="6">
        <v>96.4</v>
      </c>
    </row>
    <row r="14" spans="2:4">
      <c r="B14" t="s">
        <v>20</v>
      </c>
    </row>
    <row r="15" spans="2:4">
      <c r="B15" t="s">
        <v>21</v>
      </c>
    </row>
    <row r="16" spans="2:4">
      <c r="B16" t="s">
        <v>22</v>
      </c>
    </row>
    <row r="17" spans="2:4">
      <c r="B17" t="s">
        <v>23</v>
      </c>
    </row>
    <row r="18" spans="2:4">
      <c r="B18" t="s">
        <v>24</v>
      </c>
    </row>
    <row r="19" spans="2:4">
      <c r="B19" t="s">
        <v>25</v>
      </c>
    </row>
    <row r="21" spans="2:4">
      <c r="B21" s="8" t="s">
        <v>13</v>
      </c>
    </row>
    <row r="22" spans="2:4">
      <c r="B22" t="s">
        <v>26</v>
      </c>
      <c r="D22" s="5">
        <v>0.06</v>
      </c>
    </row>
    <row r="23" spans="2:4">
      <c r="B23" t="s">
        <v>27</v>
      </c>
      <c r="D23" s="7">
        <f>D22/4</f>
        <v>1.4999999999999999E-2</v>
      </c>
    </row>
    <row r="24" spans="2:4">
      <c r="B24" t="s">
        <v>28</v>
      </c>
      <c r="D24">
        <v>100</v>
      </c>
    </row>
    <row r="26" spans="2:4">
      <c r="B26" t="s">
        <v>29</v>
      </c>
    </row>
    <row r="28" spans="2:4">
      <c r="B28" s="6">
        <f>3/12</f>
        <v>0.25</v>
      </c>
      <c r="C28" s="6" t="s">
        <v>30</v>
      </c>
      <c r="D28" s="27">
        <f>(D9/100)^(-1/B28)-1</f>
        <v>3.682481298696616E-2</v>
      </c>
    </row>
    <row r="29" spans="2:4">
      <c r="B29" s="6">
        <f>6/12</f>
        <v>0.5</v>
      </c>
      <c r="C29" s="6" t="s">
        <v>31</v>
      </c>
      <c r="D29" s="27">
        <f>(D10/100)^(-1/B29)-1</f>
        <v>3.4887078296451657E-2</v>
      </c>
    </row>
    <row r="30" spans="2:4">
      <c r="B30" s="6">
        <f>9/12</f>
        <v>0.75</v>
      </c>
      <c r="C30" s="6" t="s">
        <v>32</v>
      </c>
      <c r="D30" s="27">
        <f>(D11/100)^(-1/B30)-1</f>
        <v>3.5749480548126655E-2</v>
      </c>
    </row>
    <row r="31" spans="2:4">
      <c r="B31" s="6">
        <f>1</f>
        <v>1</v>
      </c>
      <c r="C31" s="6" t="s">
        <v>33</v>
      </c>
      <c r="D31" s="27">
        <f>(D12/100)^(-1/B31)-1</f>
        <v>3.734439834024883E-2</v>
      </c>
    </row>
    <row r="33" spans="2:6">
      <c r="B33" t="s">
        <v>34</v>
      </c>
    </row>
    <row r="35" spans="2:6">
      <c r="C35" s="6" t="s">
        <v>35</v>
      </c>
      <c r="D35" s="27">
        <f>((1+D30)^(B30/(B30-B29)))/((1+D29)^(B29/(B30-B29)))-1</f>
        <v>3.7476441646874026E-2</v>
      </c>
    </row>
    <row r="36" spans="2:6">
      <c r="C36" s="6" t="s">
        <v>36</v>
      </c>
      <c r="D36" s="27">
        <f>((1+D31)^(B31/(B31-B30)))/((1+D30)^(B30/(B31-B30)))-1</f>
        <v>4.2143902629977026E-2</v>
      </c>
    </row>
    <row r="39" spans="2:6">
      <c r="B39" s="6" t="s">
        <v>37</v>
      </c>
      <c r="C39" s="6" t="s">
        <v>38</v>
      </c>
      <c r="D39" s="6" t="s">
        <v>39</v>
      </c>
      <c r="E39" s="6" t="s">
        <v>40</v>
      </c>
      <c r="F39" s="6" t="s">
        <v>41</v>
      </c>
    </row>
    <row r="40" spans="2:6">
      <c r="B40" s="6">
        <f>3/12</f>
        <v>0.25</v>
      </c>
      <c r="C40" s="26">
        <f>$D$24*$D$23</f>
        <v>1.5</v>
      </c>
      <c r="D40" s="6"/>
      <c r="E40" s="26">
        <f>C40+D40</f>
        <v>1.5</v>
      </c>
      <c r="F40" s="6">
        <f>E40*(1+D28)^(-B40)</f>
        <v>1.4864999999999999</v>
      </c>
    </row>
    <row r="41" spans="2:6">
      <c r="B41" s="6">
        <f>6/12</f>
        <v>0.5</v>
      </c>
      <c r="C41" s="26">
        <f>$D$24*$D$23</f>
        <v>1.5</v>
      </c>
      <c r="D41" s="6"/>
      <c r="E41" s="26">
        <f>C41+D41</f>
        <v>1.5</v>
      </c>
      <c r="F41" s="6">
        <f>E41*(1+D29)^(-B41)</f>
        <v>1.4744999999999999</v>
      </c>
    </row>
    <row r="42" spans="2:6">
      <c r="B42" s="6">
        <f>9/12</f>
        <v>0.75</v>
      </c>
      <c r="C42" s="26">
        <f>$D$24*(D35/4)</f>
        <v>0.93691104117185064</v>
      </c>
      <c r="D42" s="6"/>
      <c r="E42" s="26">
        <f>C42+D42</f>
        <v>0.93691104117185064</v>
      </c>
      <c r="F42" s="6">
        <f>E42*(1+D30)^(-B42)</f>
        <v>0.91255135410138266</v>
      </c>
    </row>
    <row r="43" spans="2:6">
      <c r="B43" s="6">
        <f>1</f>
        <v>1</v>
      </c>
      <c r="C43" s="26">
        <f>$D$24*(D36/4)</f>
        <v>1.0535975657494256</v>
      </c>
      <c r="D43" s="6">
        <v>100</v>
      </c>
      <c r="E43" s="26">
        <f>C43+D43</f>
        <v>101.05359756574943</v>
      </c>
      <c r="F43" s="6">
        <f>E43*(1+D31)^(-B43)</f>
        <v>97.415668053382461</v>
      </c>
    </row>
    <row r="45" spans="2:6">
      <c r="E45" s="6" t="s">
        <v>42</v>
      </c>
      <c r="F45" s="6">
        <f>SUM(F40:F43)</f>
        <v>101.28921940748384</v>
      </c>
    </row>
  </sheetData>
  <pageMargins left="0.75" right="0.75" top="1" bottom="1" header="0.5" footer="0.5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prezzo btp</vt:lpstr>
      <vt:lpstr>duration</vt:lpstr>
      <vt:lpstr>titolo cedola variabile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annalisa</cp:lastModifiedBy>
  <dcterms:created xsi:type="dcterms:W3CDTF">2007-03-26T14:37:22Z</dcterms:created>
  <dcterms:modified xsi:type="dcterms:W3CDTF">2014-05-22T09:31:41Z</dcterms:modified>
</cp:coreProperties>
</file>