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120" yWindow="105" windowWidth="16215" windowHeight="11040" activeTab="3"/>
  </bookViews>
  <sheets>
    <sheet name="Van" sheetId="5" r:id="rId1"/>
    <sheet name="Tir" sheetId="6" r:id="rId2"/>
    <sheet name="Van 2" sheetId="9" r:id="rId3"/>
    <sheet name="signor x" sheetId="1" r:id="rId4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5" i="6"/>
  <c r="D62"/>
  <c r="E25"/>
  <c r="D25"/>
  <c r="E23"/>
  <c r="D23"/>
  <c r="D51" i="5"/>
  <c r="E43"/>
  <c r="D43"/>
  <c r="G30"/>
  <c r="D50" i="9"/>
  <c r="D38"/>
  <c r="C53"/>
  <c r="D37"/>
  <c r="C52"/>
  <c r="D36"/>
  <c r="C51"/>
  <c r="D33"/>
  <c r="D32"/>
  <c r="D31"/>
  <c r="D27"/>
  <c r="C45"/>
  <c r="E51" i="5"/>
  <c r="C17" i="1"/>
  <c r="F46"/>
  <c r="F45"/>
  <c r="F44"/>
  <c r="F43"/>
  <c r="F42"/>
  <c r="F41"/>
  <c r="F40"/>
  <c r="C40"/>
  <c r="F39"/>
  <c r="C39"/>
  <c r="F38"/>
  <c r="C38"/>
  <c r="F37"/>
  <c r="C37"/>
  <c r="F36"/>
  <c r="C36"/>
  <c r="F35"/>
  <c r="C18"/>
  <c r="C19"/>
  <c r="C20"/>
  <c r="C21"/>
  <c r="C22"/>
  <c r="C23"/>
  <c r="C24"/>
  <c r="C25"/>
  <c r="C26"/>
  <c r="C27"/>
  <c r="C28"/>
  <c r="C29"/>
  <c r="C30"/>
  <c r="C32"/>
  <c r="F48"/>
  <c r="C35"/>
  <c r="D53" i="9"/>
  <c r="E53"/>
  <c r="G53"/>
  <c r="F42"/>
  <c r="C43"/>
  <c r="C44"/>
  <c r="C48" i="1"/>
  <c r="D51" i="9"/>
  <c r="E51"/>
  <c r="G51"/>
  <c r="D52"/>
  <c r="E52"/>
  <c r="G52"/>
  <c r="C50"/>
  <c r="E50"/>
  <c r="G50"/>
  <c r="E43"/>
  <c r="D43"/>
  <c r="F43"/>
  <c r="E44"/>
  <c r="D44"/>
  <c r="F44"/>
  <c r="G55"/>
  <c r="G58"/>
  <c r="E45"/>
  <c r="D45"/>
  <c r="F45"/>
</calcChain>
</file>

<file path=xl/comments1.xml><?xml version="1.0" encoding="utf-8"?>
<comments xmlns="http://schemas.openxmlformats.org/spreadsheetml/2006/main">
  <authors>
    <author>annalisa</author>
  </authors>
  <commentList>
    <comment ref="D23" authorId="0">
      <text>
        <r>
          <rPr>
            <b/>
            <sz val="9"/>
            <color indexed="81"/>
            <rFont val="Tahoma"/>
            <charset val="1"/>
          </rPr>
          <t>annalisa:</t>
        </r>
        <r>
          <rPr>
            <sz val="9"/>
            <color indexed="81"/>
            <rFont val="Tahoma"/>
            <charset val="1"/>
          </rPr>
          <t xml:space="preserve">
Valore prestito divisio rata ricaviamo a figurato n al tasso i
</t>
        </r>
      </text>
    </comment>
    <comment ref="D25" authorId="0">
      <text>
        <r>
          <rPr>
            <b/>
            <sz val="9"/>
            <color indexed="81"/>
            <rFont val="Tahoma"/>
            <charset val="1"/>
          </rPr>
          <t>annalisa:</t>
        </r>
        <r>
          <rPr>
            <sz val="9"/>
            <color indexed="81"/>
            <rFont val="Tahoma"/>
            <charset val="1"/>
          </rPr>
          <t xml:space="preserve">
si scrive a figurato n al tasso i rispetto al tasso alla cella D24
</t>
        </r>
      </text>
    </comment>
  </commentList>
</comments>
</file>

<file path=xl/sharedStrings.xml><?xml version="1.0" encoding="utf-8"?>
<sst xmlns="http://schemas.openxmlformats.org/spreadsheetml/2006/main" count="143" uniqueCount="122">
  <si>
    <t>Il signor X possiede in t=0 un attività commerciale che gli permette di</t>
  </si>
  <si>
    <t>accantonare al netto delle spese 5000 € alla fine di ogni semestre.</t>
  </si>
  <si>
    <t xml:space="preserve">Decide di aprire un conto corrente bancario, dove depositare i soldi </t>
  </si>
  <si>
    <t>e per i quale ha pattuito con la banca un interesse annuo netto del 2,78%.</t>
  </si>
  <si>
    <t>Dopo 7 anni ha l'opportunità di vendere l'attività ad un valore che gli</t>
  </si>
  <si>
    <t xml:space="preserve">permette di acquistare un capannone che può affittare ad un canone </t>
  </si>
  <si>
    <t xml:space="preserve"> di 2500 €  trimestrali.</t>
  </si>
  <si>
    <t xml:space="preserve">Stabilire se è conveniente vendere l'attività ed acquistare il capannone </t>
  </si>
  <si>
    <t xml:space="preserve"> e calcolare il saldo finale dopo 10 anni.</t>
  </si>
  <si>
    <t>suggerimento: scrivere il flusso di cassa e lo scadenzario</t>
  </si>
  <si>
    <t>tasso conto</t>
  </si>
  <si>
    <t>tempo in anni</t>
  </si>
  <si>
    <t>deposito sul conto</t>
  </si>
  <si>
    <t>montante dopo 7 anni</t>
  </si>
  <si>
    <t>saldo conto alla fine dei 7 anni</t>
  </si>
  <si>
    <t>se tiene l'attività commerciale</t>
  </si>
  <si>
    <t>se acquista il capannone</t>
  </si>
  <si>
    <t>saldo alla fine dei 10 anni</t>
  </si>
  <si>
    <t>Esercizio 1</t>
  </si>
  <si>
    <t>Esercizio 2</t>
  </si>
  <si>
    <t>Esercizio 3</t>
  </si>
  <si>
    <t>Esercizio 4</t>
  </si>
  <si>
    <t>rata</t>
  </si>
  <si>
    <t>tasso</t>
  </si>
  <si>
    <t>Soluzione:</t>
  </si>
  <si>
    <t>Piano di ammortamento</t>
  </si>
  <si>
    <t>tempo</t>
  </si>
  <si>
    <t>soluzione</t>
  </si>
  <si>
    <t>Calcolare il valore attuale netto del seguente flusso di cassa</t>
  </si>
  <si>
    <t>usando il tasso al 4%.</t>
  </si>
  <si>
    <t>scadenzario</t>
  </si>
  <si>
    <t>entrate/uscite</t>
  </si>
  <si>
    <t>VAN</t>
  </si>
  <si>
    <t xml:space="preserve">Calcolare il valore attuale netto di una operazione finanziaria che prevede un esborso </t>
  </si>
  <si>
    <t>di 100000 euro in t=0 e le entrate di 20000 in t=1, 40000 in t=2, 30000 in t=3 e</t>
  </si>
  <si>
    <t>30000 in t=4. Per la valutazione si usi il tasso 4,087%</t>
  </si>
  <si>
    <t>flusso di cassa</t>
  </si>
  <si>
    <t>suggerimento: si usi la funzione di excel VAN</t>
  </si>
  <si>
    <t>nota: la funzione Van assegna lo scadenzario in automatico</t>
  </si>
  <si>
    <t>e in modo uniforme e considera il primo importo al tempo t=1</t>
  </si>
  <si>
    <t xml:space="preserve">VAN </t>
  </si>
  <si>
    <t>Valutare la convenienza dei due seguenti investimenti sulla base del Van</t>
  </si>
  <si>
    <t>usando un tasso di valutazione al 3%.</t>
  </si>
  <si>
    <t>Operazione A</t>
  </si>
  <si>
    <t>flusso A</t>
  </si>
  <si>
    <t>flusso B</t>
  </si>
  <si>
    <t>Riferendosi alle operazioni dell'esercizio 3 determinare i tassi di interesse</t>
  </si>
  <si>
    <t>che rendono nulli i Van delle due operazioni finanziarie.</t>
  </si>
  <si>
    <t xml:space="preserve">L'assessore alle finanze del comune di Monopoli deve proporre alla giunta </t>
  </si>
  <si>
    <t>l'accensione di un mutuo per l'importo di euro 1600000.</t>
  </si>
  <si>
    <t>Due banche ofrono rispettivamente le seguenti condizioni di rimborso:</t>
  </si>
  <si>
    <t>a) 20 rate annue immediate posticipate di euro 150000 ciascuna</t>
  </si>
  <si>
    <t>b) 25 rate annue immediate posticipate di euro 140000 ciascuna</t>
  </si>
  <si>
    <t>Quale banca sceglierà l'assessore?</t>
  </si>
  <si>
    <t>tasso d'interesse banca a</t>
  </si>
  <si>
    <t>tasso d'interesse banca b</t>
  </si>
  <si>
    <t xml:space="preserve">Trattandosi di un finanziamento si sceglierà la banca che applica </t>
  </si>
  <si>
    <t>l'interesse inferiore</t>
  </si>
  <si>
    <t>Viene pubblicizzato il seguente investimento:</t>
  </si>
  <si>
    <t xml:space="preserve">" Dateci 100 euro l'anno per 10 anni. Dall' undicesimo anno saremo noi </t>
  </si>
  <si>
    <t>a pagarvi 100 euro l'anno per sempre"</t>
  </si>
  <si>
    <t>Per quale tasso effettivo annuo tale proposta è equa?</t>
  </si>
  <si>
    <t>soluzione :</t>
  </si>
  <si>
    <t>Si calcoli il tasso interno di rendimento dei seguenti investimenti e si</t>
  </si>
  <si>
    <t>scelga il più conveniente.</t>
  </si>
  <si>
    <t>Investimento A:</t>
  </si>
  <si>
    <t xml:space="preserve">esborso iniziale di 75000 euro e incasso per </t>
  </si>
  <si>
    <t xml:space="preserve">6 anni di rate costanti annue posticpate di 25000 euro </t>
  </si>
  <si>
    <t>Investimento B:</t>
  </si>
  <si>
    <t xml:space="preserve">esborso iniziale di 80000 euro e incasso per </t>
  </si>
  <si>
    <t>i primi 2 anni di rate posticpate di 20000 euro ciascuna</t>
  </si>
  <si>
    <t>e per i successivi 4 anni di rate di 30000 euro</t>
  </si>
  <si>
    <t>entrate</t>
  </si>
  <si>
    <t>uscite</t>
  </si>
  <si>
    <t xml:space="preserve">Vi viene proposto un investimento che prevede l'esborso iniziale (t=0) di </t>
  </si>
  <si>
    <t>un milione di euro e gli incassi seguenti:</t>
  </si>
  <si>
    <t>t=1</t>
  </si>
  <si>
    <t>t=2</t>
  </si>
  <si>
    <t>t=3</t>
  </si>
  <si>
    <t>Al tempo t=0 possedete 500000, per recuperare il capitale mancante</t>
  </si>
  <si>
    <t xml:space="preserve">accendete un prestito al tasso del 8,3% da restituire in 3 rate costanti annue </t>
  </si>
  <si>
    <t>posticipate.</t>
  </si>
  <si>
    <t xml:space="preserve">In t=0 sul mercato sono presenti i seguenti titoli ZC, rispettivamente con scadenza </t>
  </si>
  <si>
    <t>ad 1, 2 e 3 anni, e prezzo</t>
  </si>
  <si>
    <t>p(0,1)</t>
  </si>
  <si>
    <t>p(0,2)</t>
  </si>
  <si>
    <t>p(0,3)</t>
  </si>
  <si>
    <t>a) Redigere il piano di ammortamento del prestito</t>
  </si>
  <si>
    <t xml:space="preserve">b) scrivere il flusso di cassa netto e calcolare il VAN dell'operazione </t>
  </si>
  <si>
    <t>utilizzando i tassi di mercato</t>
  </si>
  <si>
    <t>importo da investire</t>
  </si>
  <si>
    <t>importo posseduto</t>
  </si>
  <si>
    <t>importo mancante</t>
  </si>
  <si>
    <t>tasso prestito</t>
  </si>
  <si>
    <t>tassi di mercato</t>
  </si>
  <si>
    <t>i(0,1)</t>
  </si>
  <si>
    <t>i(0,2)</t>
  </si>
  <si>
    <t>i(0,3)</t>
  </si>
  <si>
    <t>entrate progetto</t>
  </si>
  <si>
    <t>q.c</t>
  </si>
  <si>
    <t>q.i.</t>
  </si>
  <si>
    <t>deb res</t>
  </si>
  <si>
    <t>flusso cassa netto</t>
  </si>
  <si>
    <t>valori attuali</t>
  </si>
  <si>
    <t>TIR</t>
  </si>
  <si>
    <t xml:space="preserve">soluzione: </t>
  </si>
  <si>
    <t>tir A</t>
  </si>
  <si>
    <t>tir B</t>
  </si>
  <si>
    <t>Data l'operazione che prevede il seguente flusso di cassa calcolare il TIR.</t>
  </si>
  <si>
    <t>t</t>
  </si>
  <si>
    <t>x</t>
  </si>
  <si>
    <t>banca a</t>
  </si>
  <si>
    <t>banca b</t>
  </si>
  <si>
    <t>durata</t>
  </si>
  <si>
    <t>capitale</t>
  </si>
  <si>
    <t>valore rendita unitaria</t>
  </si>
  <si>
    <t>Si usa la funzione Ricerca Obiettivo impostando la cella D25  (E25) uguale al valore nella cella D23 ( E23) variando il tasso nella cella D24 ( E24)</t>
  </si>
  <si>
    <t>Tir</t>
  </si>
  <si>
    <t xml:space="preserve"> ricavato con la funzione TIR.COST</t>
  </si>
  <si>
    <t xml:space="preserve">TIR </t>
  </si>
  <si>
    <t>Attenzione: la funzione Tir.cost assegna in automatico lo scadenzario, in questo caso si è ottenuto un tasso semestrale perché il tempo è in semestri</t>
  </si>
  <si>
    <t>tasso effettivo annuo</t>
  </si>
</sst>
</file>

<file path=xl/styles.xml><?xml version="1.0" encoding="utf-8"?>
<styleSheet xmlns="http://schemas.openxmlformats.org/spreadsheetml/2006/main">
  <numFmts count="7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0%"/>
    <numFmt numFmtId="165" formatCode="0.000%"/>
    <numFmt numFmtId="166" formatCode="#,##0.00_ ;[Red]\-#,##0.00\ "/>
    <numFmt numFmtId="167" formatCode="0.0%"/>
  </numFmts>
  <fonts count="11">
    <font>
      <sz val="10"/>
      <name val="Arial"/>
    </font>
    <font>
      <sz val="10"/>
      <name val="Arial"/>
    </font>
    <font>
      <sz val="10"/>
      <color indexed="10"/>
      <name val="Arial"/>
    </font>
    <font>
      <b/>
      <sz val="10"/>
      <name val="Arial"/>
      <family val="2"/>
    </font>
    <font>
      <i/>
      <sz val="1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0" fontId="0" fillId="0" borderId="0" xfId="0" applyNumberFormat="1"/>
    <xf numFmtId="0" fontId="0" fillId="0" borderId="9" xfId="0" applyBorder="1" applyAlignment="1">
      <alignment horizontal="center" vertical="justify"/>
    </xf>
    <xf numFmtId="0" fontId="0" fillId="0" borderId="10" xfId="0" applyBorder="1" applyAlignment="1">
      <alignment horizontal="center" vertical="justify"/>
    </xf>
    <xf numFmtId="0" fontId="0" fillId="0" borderId="11" xfId="0" applyBorder="1"/>
    <xf numFmtId="0" fontId="0" fillId="0" borderId="12" xfId="0" applyBorder="1"/>
    <xf numFmtId="2" fontId="0" fillId="0" borderId="12" xfId="0" applyNumberFormat="1" applyBorder="1"/>
    <xf numFmtId="0" fontId="0" fillId="0" borderId="13" xfId="0" applyBorder="1"/>
    <xf numFmtId="2" fontId="0" fillId="0" borderId="13" xfId="0" applyNumberFormat="1" applyBorder="1"/>
    <xf numFmtId="0" fontId="0" fillId="0" borderId="14" xfId="0" applyBorder="1" applyAlignment="1">
      <alignment horizontal="center" vertical="justify"/>
    </xf>
    <xf numFmtId="0" fontId="0" fillId="0" borderId="9" xfId="0" applyBorder="1"/>
    <xf numFmtId="43" fontId="0" fillId="0" borderId="10" xfId="1" applyFont="1" applyBorder="1"/>
    <xf numFmtId="2" fontId="0" fillId="0" borderId="11" xfId="0" applyNumberFormat="1" applyBorder="1"/>
    <xf numFmtId="2" fontId="0" fillId="0" borderId="0" xfId="0" applyNumberFormat="1"/>
    <xf numFmtId="0" fontId="0" fillId="0" borderId="0" xfId="0" applyAlignment="1">
      <alignment horizontal="center" vertical="justify"/>
    </xf>
    <xf numFmtId="43" fontId="2" fillId="0" borderId="0" xfId="1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43" fontId="0" fillId="0" borderId="0" xfId="1" applyFont="1"/>
    <xf numFmtId="43" fontId="0" fillId="0" borderId="0" xfId="0" applyNumberFormat="1"/>
    <xf numFmtId="0" fontId="0" fillId="0" borderId="18" xfId="0" applyBorder="1" applyAlignment="1">
      <alignment horizontal="center"/>
    </xf>
    <xf numFmtId="0" fontId="0" fillId="0" borderId="19" xfId="0" applyBorder="1"/>
    <xf numFmtId="43" fontId="0" fillId="0" borderId="19" xfId="0" applyNumberFormat="1" applyBorder="1"/>
    <xf numFmtId="0" fontId="0" fillId="0" borderId="20" xfId="0" applyBorder="1"/>
    <xf numFmtId="43" fontId="0" fillId="0" borderId="20" xfId="0" applyNumberFormat="1" applyBorder="1"/>
    <xf numFmtId="0" fontId="0" fillId="0" borderId="21" xfId="0" applyBorder="1"/>
    <xf numFmtId="0" fontId="2" fillId="0" borderId="18" xfId="0" applyFont="1" applyBorder="1"/>
    <xf numFmtId="165" fontId="0" fillId="0" borderId="0" xfId="0" applyNumberFormat="1"/>
    <xf numFmtId="0" fontId="0" fillId="0" borderId="15" xfId="0" applyBorder="1"/>
    <xf numFmtId="0" fontId="0" fillId="0" borderId="16" xfId="0" applyBorder="1"/>
    <xf numFmtId="0" fontId="0" fillId="0" borderId="18" xfId="0" applyBorder="1"/>
    <xf numFmtId="8" fontId="2" fillId="0" borderId="18" xfId="0" applyNumberFormat="1" applyFont="1" applyBorder="1"/>
    <xf numFmtId="9" fontId="0" fillId="0" borderId="0" xfId="0" applyNumberFormat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43" fontId="0" fillId="0" borderId="0" xfId="1" applyFont="1" applyBorder="1"/>
    <xf numFmtId="0" fontId="0" fillId="0" borderId="0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167" fontId="0" fillId="0" borderId="0" xfId="0" applyNumberFormat="1"/>
    <xf numFmtId="10" fontId="0" fillId="2" borderId="0" xfId="4" applyNumberFormat="1" applyFont="1" applyFill="1"/>
    <xf numFmtId="43" fontId="0" fillId="0" borderId="19" xfId="1" applyFont="1" applyBorder="1"/>
    <xf numFmtId="43" fontId="0" fillId="0" borderId="20" xfId="1" applyFont="1" applyBorder="1"/>
    <xf numFmtId="0" fontId="0" fillId="0" borderId="17" xfId="0" applyBorder="1"/>
    <xf numFmtId="43" fontId="0" fillId="0" borderId="21" xfId="0" applyNumberFormat="1" applyBorder="1"/>
    <xf numFmtId="43" fontId="0" fillId="0" borderId="21" xfId="1" applyFont="1" applyBorder="1"/>
    <xf numFmtId="43" fontId="0" fillId="2" borderId="17" xfId="0" applyNumberFormat="1" applyFill="1" applyBorder="1"/>
    <xf numFmtId="10" fontId="0" fillId="0" borderId="17" xfId="0" applyNumberFormat="1" applyBorder="1"/>
    <xf numFmtId="0" fontId="3" fillId="0" borderId="18" xfId="0" applyFont="1" applyBorder="1" applyAlignment="1">
      <alignment horizontal="center"/>
    </xf>
    <xf numFmtId="9" fontId="2" fillId="0" borderId="18" xfId="0" applyNumberFormat="1" applyFont="1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4" xfId="0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0" fillId="0" borderId="10" xfId="0" applyBorder="1" applyAlignment="1">
      <alignment horizontal="center" vertical="justify"/>
    </xf>
    <xf numFmtId="166" fontId="0" fillId="0" borderId="18" xfId="0" applyNumberFormat="1" applyBorder="1"/>
    <xf numFmtId="165" fontId="0" fillId="0" borderId="18" xfId="0" applyNumberFormat="1" applyBorder="1"/>
    <xf numFmtId="43" fontId="0" fillId="0" borderId="18" xfId="1" applyFont="1" applyBorder="1"/>
    <xf numFmtId="165" fontId="0" fillId="0" borderId="0" xfId="4" applyNumberFormat="1" applyFont="1"/>
    <xf numFmtId="0" fontId="9" fillId="0" borderId="0" xfId="0" applyFont="1"/>
    <xf numFmtId="0" fontId="10" fillId="0" borderId="0" xfId="0" applyFont="1"/>
  </cellXfs>
  <cellStyles count="7">
    <cellStyle name="Collegamento ipertestuale" xfId="5" builtinId="8" hidden="1"/>
    <cellStyle name="Collegamento ipertestuale visitato" xfId="6" builtinId="9" hidden="1"/>
    <cellStyle name="Euro" xfId="2"/>
    <cellStyle name="Migliaia" xfId="1" builtinId="3"/>
    <cellStyle name="Normale" xfId="0" builtinId="0"/>
    <cellStyle name="Percentuale" xfId="4" builtinId="5"/>
    <cellStyle name="Percentuale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opLeftCell="A16" workbookViewId="0">
      <selection activeCell="D54" sqref="D54"/>
    </sheetView>
  </sheetViews>
  <sheetFormatPr defaultColWidth="8.85546875" defaultRowHeight="12.75"/>
  <cols>
    <col min="1" max="1" width="12.140625" customWidth="1"/>
    <col min="2" max="2" width="12.42578125" customWidth="1"/>
    <col min="3" max="3" width="10.85546875" customWidth="1"/>
    <col min="4" max="4" width="12.28515625" customWidth="1"/>
    <col min="5" max="5" width="11.28515625" bestFit="1" customWidth="1"/>
    <col min="7" max="7" width="9.7109375" bestFit="1" customWidth="1"/>
    <col min="257" max="257" width="12.140625" customWidth="1"/>
    <col min="258" max="258" width="12.42578125" customWidth="1"/>
    <col min="259" max="259" width="10.85546875" customWidth="1"/>
    <col min="260" max="260" width="12.28515625" customWidth="1"/>
    <col min="261" max="261" width="11.28515625" bestFit="1" customWidth="1"/>
    <col min="263" max="263" width="9.7109375" bestFit="1" customWidth="1"/>
    <col min="513" max="513" width="12.140625" customWidth="1"/>
    <col min="514" max="514" width="12.42578125" customWidth="1"/>
    <col min="515" max="515" width="10.85546875" customWidth="1"/>
    <col min="516" max="516" width="12.28515625" customWidth="1"/>
    <col min="517" max="517" width="11.28515625" bestFit="1" customWidth="1"/>
    <col min="519" max="519" width="9.7109375" bestFit="1" customWidth="1"/>
    <col min="769" max="769" width="12.140625" customWidth="1"/>
    <col min="770" max="770" width="12.42578125" customWidth="1"/>
    <col min="771" max="771" width="10.85546875" customWidth="1"/>
    <col min="772" max="772" width="12.28515625" customWidth="1"/>
    <col min="773" max="773" width="11.28515625" bestFit="1" customWidth="1"/>
    <col min="775" max="775" width="9.7109375" bestFit="1" customWidth="1"/>
    <col min="1025" max="1025" width="12.140625" customWidth="1"/>
    <col min="1026" max="1026" width="12.42578125" customWidth="1"/>
    <col min="1027" max="1027" width="10.85546875" customWidth="1"/>
    <col min="1028" max="1028" width="12.28515625" customWidth="1"/>
    <col min="1029" max="1029" width="11.28515625" bestFit="1" customWidth="1"/>
    <col min="1031" max="1031" width="9.7109375" bestFit="1" customWidth="1"/>
    <col min="1281" max="1281" width="12.140625" customWidth="1"/>
    <col min="1282" max="1282" width="12.42578125" customWidth="1"/>
    <col min="1283" max="1283" width="10.85546875" customWidth="1"/>
    <col min="1284" max="1284" width="12.28515625" customWidth="1"/>
    <col min="1285" max="1285" width="11.28515625" bestFit="1" customWidth="1"/>
    <col min="1287" max="1287" width="9.7109375" bestFit="1" customWidth="1"/>
    <col min="1537" max="1537" width="12.140625" customWidth="1"/>
    <col min="1538" max="1538" width="12.42578125" customWidth="1"/>
    <col min="1539" max="1539" width="10.85546875" customWidth="1"/>
    <col min="1540" max="1540" width="12.28515625" customWidth="1"/>
    <col min="1541" max="1541" width="11.28515625" bestFit="1" customWidth="1"/>
    <col min="1543" max="1543" width="9.7109375" bestFit="1" customWidth="1"/>
    <col min="1793" max="1793" width="12.140625" customWidth="1"/>
    <col min="1794" max="1794" width="12.42578125" customWidth="1"/>
    <col min="1795" max="1795" width="10.85546875" customWidth="1"/>
    <col min="1796" max="1796" width="12.28515625" customWidth="1"/>
    <col min="1797" max="1797" width="11.28515625" bestFit="1" customWidth="1"/>
    <col min="1799" max="1799" width="9.7109375" bestFit="1" customWidth="1"/>
    <col min="2049" max="2049" width="12.140625" customWidth="1"/>
    <col min="2050" max="2050" width="12.42578125" customWidth="1"/>
    <col min="2051" max="2051" width="10.85546875" customWidth="1"/>
    <col min="2052" max="2052" width="12.28515625" customWidth="1"/>
    <col min="2053" max="2053" width="11.28515625" bestFit="1" customWidth="1"/>
    <col min="2055" max="2055" width="9.7109375" bestFit="1" customWidth="1"/>
    <col min="2305" max="2305" width="12.140625" customWidth="1"/>
    <col min="2306" max="2306" width="12.42578125" customWidth="1"/>
    <col min="2307" max="2307" width="10.85546875" customWidth="1"/>
    <col min="2308" max="2308" width="12.28515625" customWidth="1"/>
    <col min="2309" max="2309" width="11.28515625" bestFit="1" customWidth="1"/>
    <col min="2311" max="2311" width="9.7109375" bestFit="1" customWidth="1"/>
    <col min="2561" max="2561" width="12.140625" customWidth="1"/>
    <col min="2562" max="2562" width="12.42578125" customWidth="1"/>
    <col min="2563" max="2563" width="10.85546875" customWidth="1"/>
    <col min="2564" max="2564" width="12.28515625" customWidth="1"/>
    <col min="2565" max="2565" width="11.28515625" bestFit="1" customWidth="1"/>
    <col min="2567" max="2567" width="9.7109375" bestFit="1" customWidth="1"/>
    <col min="2817" max="2817" width="12.140625" customWidth="1"/>
    <col min="2818" max="2818" width="12.42578125" customWidth="1"/>
    <col min="2819" max="2819" width="10.85546875" customWidth="1"/>
    <col min="2820" max="2820" width="12.28515625" customWidth="1"/>
    <col min="2821" max="2821" width="11.28515625" bestFit="1" customWidth="1"/>
    <col min="2823" max="2823" width="9.7109375" bestFit="1" customWidth="1"/>
    <col min="3073" max="3073" width="12.140625" customWidth="1"/>
    <col min="3074" max="3074" width="12.42578125" customWidth="1"/>
    <col min="3075" max="3075" width="10.85546875" customWidth="1"/>
    <col min="3076" max="3076" width="12.28515625" customWidth="1"/>
    <col min="3077" max="3077" width="11.28515625" bestFit="1" customWidth="1"/>
    <col min="3079" max="3079" width="9.7109375" bestFit="1" customWidth="1"/>
    <col min="3329" max="3329" width="12.140625" customWidth="1"/>
    <col min="3330" max="3330" width="12.42578125" customWidth="1"/>
    <col min="3331" max="3331" width="10.85546875" customWidth="1"/>
    <col min="3332" max="3332" width="12.28515625" customWidth="1"/>
    <col min="3333" max="3333" width="11.28515625" bestFit="1" customWidth="1"/>
    <col min="3335" max="3335" width="9.7109375" bestFit="1" customWidth="1"/>
    <col min="3585" max="3585" width="12.140625" customWidth="1"/>
    <col min="3586" max="3586" width="12.42578125" customWidth="1"/>
    <col min="3587" max="3587" width="10.85546875" customWidth="1"/>
    <col min="3588" max="3588" width="12.28515625" customWidth="1"/>
    <col min="3589" max="3589" width="11.28515625" bestFit="1" customWidth="1"/>
    <col min="3591" max="3591" width="9.7109375" bestFit="1" customWidth="1"/>
    <col min="3841" max="3841" width="12.140625" customWidth="1"/>
    <col min="3842" max="3842" width="12.42578125" customWidth="1"/>
    <col min="3843" max="3843" width="10.85546875" customWidth="1"/>
    <col min="3844" max="3844" width="12.28515625" customWidth="1"/>
    <col min="3845" max="3845" width="11.28515625" bestFit="1" customWidth="1"/>
    <col min="3847" max="3847" width="9.7109375" bestFit="1" customWidth="1"/>
    <col min="4097" max="4097" width="12.140625" customWidth="1"/>
    <col min="4098" max="4098" width="12.42578125" customWidth="1"/>
    <col min="4099" max="4099" width="10.85546875" customWidth="1"/>
    <col min="4100" max="4100" width="12.28515625" customWidth="1"/>
    <col min="4101" max="4101" width="11.28515625" bestFit="1" customWidth="1"/>
    <col min="4103" max="4103" width="9.7109375" bestFit="1" customWidth="1"/>
    <col min="4353" max="4353" width="12.140625" customWidth="1"/>
    <col min="4354" max="4354" width="12.42578125" customWidth="1"/>
    <col min="4355" max="4355" width="10.85546875" customWidth="1"/>
    <col min="4356" max="4356" width="12.28515625" customWidth="1"/>
    <col min="4357" max="4357" width="11.28515625" bestFit="1" customWidth="1"/>
    <col min="4359" max="4359" width="9.7109375" bestFit="1" customWidth="1"/>
    <col min="4609" max="4609" width="12.140625" customWidth="1"/>
    <col min="4610" max="4610" width="12.42578125" customWidth="1"/>
    <col min="4611" max="4611" width="10.85546875" customWidth="1"/>
    <col min="4612" max="4612" width="12.28515625" customWidth="1"/>
    <col min="4613" max="4613" width="11.28515625" bestFit="1" customWidth="1"/>
    <col min="4615" max="4615" width="9.7109375" bestFit="1" customWidth="1"/>
    <col min="4865" max="4865" width="12.140625" customWidth="1"/>
    <col min="4866" max="4866" width="12.42578125" customWidth="1"/>
    <col min="4867" max="4867" width="10.85546875" customWidth="1"/>
    <col min="4868" max="4868" width="12.28515625" customWidth="1"/>
    <col min="4869" max="4869" width="11.28515625" bestFit="1" customWidth="1"/>
    <col min="4871" max="4871" width="9.7109375" bestFit="1" customWidth="1"/>
    <col min="5121" max="5121" width="12.140625" customWidth="1"/>
    <col min="5122" max="5122" width="12.42578125" customWidth="1"/>
    <col min="5123" max="5123" width="10.85546875" customWidth="1"/>
    <col min="5124" max="5124" width="12.28515625" customWidth="1"/>
    <col min="5125" max="5125" width="11.28515625" bestFit="1" customWidth="1"/>
    <col min="5127" max="5127" width="9.7109375" bestFit="1" customWidth="1"/>
    <col min="5377" max="5377" width="12.140625" customWidth="1"/>
    <col min="5378" max="5378" width="12.42578125" customWidth="1"/>
    <col min="5379" max="5379" width="10.85546875" customWidth="1"/>
    <col min="5380" max="5380" width="12.28515625" customWidth="1"/>
    <col min="5381" max="5381" width="11.28515625" bestFit="1" customWidth="1"/>
    <col min="5383" max="5383" width="9.7109375" bestFit="1" customWidth="1"/>
    <col min="5633" max="5633" width="12.140625" customWidth="1"/>
    <col min="5634" max="5634" width="12.42578125" customWidth="1"/>
    <col min="5635" max="5635" width="10.85546875" customWidth="1"/>
    <col min="5636" max="5636" width="12.28515625" customWidth="1"/>
    <col min="5637" max="5637" width="11.28515625" bestFit="1" customWidth="1"/>
    <col min="5639" max="5639" width="9.7109375" bestFit="1" customWidth="1"/>
    <col min="5889" max="5889" width="12.140625" customWidth="1"/>
    <col min="5890" max="5890" width="12.42578125" customWidth="1"/>
    <col min="5891" max="5891" width="10.85546875" customWidth="1"/>
    <col min="5892" max="5892" width="12.28515625" customWidth="1"/>
    <col min="5893" max="5893" width="11.28515625" bestFit="1" customWidth="1"/>
    <col min="5895" max="5895" width="9.7109375" bestFit="1" customWidth="1"/>
    <col min="6145" max="6145" width="12.140625" customWidth="1"/>
    <col min="6146" max="6146" width="12.42578125" customWidth="1"/>
    <col min="6147" max="6147" width="10.85546875" customWidth="1"/>
    <col min="6148" max="6148" width="12.28515625" customWidth="1"/>
    <col min="6149" max="6149" width="11.28515625" bestFit="1" customWidth="1"/>
    <col min="6151" max="6151" width="9.7109375" bestFit="1" customWidth="1"/>
    <col min="6401" max="6401" width="12.140625" customWidth="1"/>
    <col min="6402" max="6402" width="12.42578125" customWidth="1"/>
    <col min="6403" max="6403" width="10.85546875" customWidth="1"/>
    <col min="6404" max="6404" width="12.28515625" customWidth="1"/>
    <col min="6405" max="6405" width="11.28515625" bestFit="1" customWidth="1"/>
    <col min="6407" max="6407" width="9.7109375" bestFit="1" customWidth="1"/>
    <col min="6657" max="6657" width="12.140625" customWidth="1"/>
    <col min="6658" max="6658" width="12.42578125" customWidth="1"/>
    <col min="6659" max="6659" width="10.85546875" customWidth="1"/>
    <col min="6660" max="6660" width="12.28515625" customWidth="1"/>
    <col min="6661" max="6661" width="11.28515625" bestFit="1" customWidth="1"/>
    <col min="6663" max="6663" width="9.7109375" bestFit="1" customWidth="1"/>
    <col min="6913" max="6913" width="12.140625" customWidth="1"/>
    <col min="6914" max="6914" width="12.42578125" customWidth="1"/>
    <col min="6915" max="6915" width="10.85546875" customWidth="1"/>
    <col min="6916" max="6916" width="12.28515625" customWidth="1"/>
    <col min="6917" max="6917" width="11.28515625" bestFit="1" customWidth="1"/>
    <col min="6919" max="6919" width="9.7109375" bestFit="1" customWidth="1"/>
    <col min="7169" max="7169" width="12.140625" customWidth="1"/>
    <col min="7170" max="7170" width="12.42578125" customWidth="1"/>
    <col min="7171" max="7171" width="10.85546875" customWidth="1"/>
    <col min="7172" max="7172" width="12.28515625" customWidth="1"/>
    <col min="7173" max="7173" width="11.28515625" bestFit="1" customWidth="1"/>
    <col min="7175" max="7175" width="9.7109375" bestFit="1" customWidth="1"/>
    <col min="7425" max="7425" width="12.140625" customWidth="1"/>
    <col min="7426" max="7426" width="12.42578125" customWidth="1"/>
    <col min="7427" max="7427" width="10.85546875" customWidth="1"/>
    <col min="7428" max="7428" width="12.28515625" customWidth="1"/>
    <col min="7429" max="7429" width="11.28515625" bestFit="1" customWidth="1"/>
    <col min="7431" max="7431" width="9.7109375" bestFit="1" customWidth="1"/>
    <col min="7681" max="7681" width="12.140625" customWidth="1"/>
    <col min="7682" max="7682" width="12.42578125" customWidth="1"/>
    <col min="7683" max="7683" width="10.85546875" customWidth="1"/>
    <col min="7684" max="7684" width="12.28515625" customWidth="1"/>
    <col min="7685" max="7685" width="11.28515625" bestFit="1" customWidth="1"/>
    <col min="7687" max="7687" width="9.7109375" bestFit="1" customWidth="1"/>
    <col min="7937" max="7937" width="12.140625" customWidth="1"/>
    <col min="7938" max="7938" width="12.42578125" customWidth="1"/>
    <col min="7939" max="7939" width="10.85546875" customWidth="1"/>
    <col min="7940" max="7940" width="12.28515625" customWidth="1"/>
    <col min="7941" max="7941" width="11.28515625" bestFit="1" customWidth="1"/>
    <col min="7943" max="7943" width="9.7109375" bestFit="1" customWidth="1"/>
    <col min="8193" max="8193" width="12.140625" customWidth="1"/>
    <col min="8194" max="8194" width="12.42578125" customWidth="1"/>
    <col min="8195" max="8195" width="10.85546875" customWidth="1"/>
    <col min="8196" max="8196" width="12.28515625" customWidth="1"/>
    <col min="8197" max="8197" width="11.28515625" bestFit="1" customWidth="1"/>
    <col min="8199" max="8199" width="9.7109375" bestFit="1" customWidth="1"/>
    <col min="8449" max="8449" width="12.140625" customWidth="1"/>
    <col min="8450" max="8450" width="12.42578125" customWidth="1"/>
    <col min="8451" max="8451" width="10.85546875" customWidth="1"/>
    <col min="8452" max="8452" width="12.28515625" customWidth="1"/>
    <col min="8453" max="8453" width="11.28515625" bestFit="1" customWidth="1"/>
    <col min="8455" max="8455" width="9.7109375" bestFit="1" customWidth="1"/>
    <col min="8705" max="8705" width="12.140625" customWidth="1"/>
    <col min="8706" max="8706" width="12.42578125" customWidth="1"/>
    <col min="8707" max="8707" width="10.85546875" customWidth="1"/>
    <col min="8708" max="8708" width="12.28515625" customWidth="1"/>
    <col min="8709" max="8709" width="11.28515625" bestFit="1" customWidth="1"/>
    <col min="8711" max="8711" width="9.7109375" bestFit="1" customWidth="1"/>
    <col min="8961" max="8961" width="12.140625" customWidth="1"/>
    <col min="8962" max="8962" width="12.42578125" customWidth="1"/>
    <col min="8963" max="8963" width="10.85546875" customWidth="1"/>
    <col min="8964" max="8964" width="12.28515625" customWidth="1"/>
    <col min="8965" max="8965" width="11.28515625" bestFit="1" customWidth="1"/>
    <col min="8967" max="8967" width="9.7109375" bestFit="1" customWidth="1"/>
    <col min="9217" max="9217" width="12.140625" customWidth="1"/>
    <col min="9218" max="9218" width="12.42578125" customWidth="1"/>
    <col min="9219" max="9219" width="10.85546875" customWidth="1"/>
    <col min="9220" max="9220" width="12.28515625" customWidth="1"/>
    <col min="9221" max="9221" width="11.28515625" bestFit="1" customWidth="1"/>
    <col min="9223" max="9223" width="9.7109375" bestFit="1" customWidth="1"/>
    <col min="9473" max="9473" width="12.140625" customWidth="1"/>
    <col min="9474" max="9474" width="12.42578125" customWidth="1"/>
    <col min="9475" max="9475" width="10.85546875" customWidth="1"/>
    <col min="9476" max="9476" width="12.28515625" customWidth="1"/>
    <col min="9477" max="9477" width="11.28515625" bestFit="1" customWidth="1"/>
    <col min="9479" max="9479" width="9.7109375" bestFit="1" customWidth="1"/>
    <col min="9729" max="9729" width="12.140625" customWidth="1"/>
    <col min="9730" max="9730" width="12.42578125" customWidth="1"/>
    <col min="9731" max="9731" width="10.85546875" customWidth="1"/>
    <col min="9732" max="9732" width="12.28515625" customWidth="1"/>
    <col min="9733" max="9733" width="11.28515625" bestFit="1" customWidth="1"/>
    <col min="9735" max="9735" width="9.7109375" bestFit="1" customWidth="1"/>
    <col min="9985" max="9985" width="12.140625" customWidth="1"/>
    <col min="9986" max="9986" width="12.42578125" customWidth="1"/>
    <col min="9987" max="9987" width="10.85546875" customWidth="1"/>
    <col min="9988" max="9988" width="12.28515625" customWidth="1"/>
    <col min="9989" max="9989" width="11.28515625" bestFit="1" customWidth="1"/>
    <col min="9991" max="9991" width="9.7109375" bestFit="1" customWidth="1"/>
    <col min="10241" max="10241" width="12.140625" customWidth="1"/>
    <col min="10242" max="10242" width="12.42578125" customWidth="1"/>
    <col min="10243" max="10243" width="10.85546875" customWidth="1"/>
    <col min="10244" max="10244" width="12.28515625" customWidth="1"/>
    <col min="10245" max="10245" width="11.28515625" bestFit="1" customWidth="1"/>
    <col min="10247" max="10247" width="9.7109375" bestFit="1" customWidth="1"/>
    <col min="10497" max="10497" width="12.140625" customWidth="1"/>
    <col min="10498" max="10498" width="12.42578125" customWidth="1"/>
    <col min="10499" max="10499" width="10.85546875" customWidth="1"/>
    <col min="10500" max="10500" width="12.28515625" customWidth="1"/>
    <col min="10501" max="10501" width="11.28515625" bestFit="1" customWidth="1"/>
    <col min="10503" max="10503" width="9.7109375" bestFit="1" customWidth="1"/>
    <col min="10753" max="10753" width="12.140625" customWidth="1"/>
    <col min="10754" max="10754" width="12.42578125" customWidth="1"/>
    <col min="10755" max="10755" width="10.85546875" customWidth="1"/>
    <col min="10756" max="10756" width="12.28515625" customWidth="1"/>
    <col min="10757" max="10757" width="11.28515625" bestFit="1" customWidth="1"/>
    <col min="10759" max="10759" width="9.7109375" bestFit="1" customWidth="1"/>
    <col min="11009" max="11009" width="12.140625" customWidth="1"/>
    <col min="11010" max="11010" width="12.42578125" customWidth="1"/>
    <col min="11011" max="11011" width="10.85546875" customWidth="1"/>
    <col min="11012" max="11012" width="12.28515625" customWidth="1"/>
    <col min="11013" max="11013" width="11.28515625" bestFit="1" customWidth="1"/>
    <col min="11015" max="11015" width="9.7109375" bestFit="1" customWidth="1"/>
    <col min="11265" max="11265" width="12.140625" customWidth="1"/>
    <col min="11266" max="11266" width="12.42578125" customWidth="1"/>
    <col min="11267" max="11267" width="10.85546875" customWidth="1"/>
    <col min="11268" max="11268" width="12.28515625" customWidth="1"/>
    <col min="11269" max="11269" width="11.28515625" bestFit="1" customWidth="1"/>
    <col min="11271" max="11271" width="9.7109375" bestFit="1" customWidth="1"/>
    <col min="11521" max="11521" width="12.140625" customWidth="1"/>
    <col min="11522" max="11522" width="12.42578125" customWidth="1"/>
    <col min="11523" max="11523" width="10.85546875" customWidth="1"/>
    <col min="11524" max="11524" width="12.28515625" customWidth="1"/>
    <col min="11525" max="11525" width="11.28515625" bestFit="1" customWidth="1"/>
    <col min="11527" max="11527" width="9.7109375" bestFit="1" customWidth="1"/>
    <col min="11777" max="11777" width="12.140625" customWidth="1"/>
    <col min="11778" max="11778" width="12.42578125" customWidth="1"/>
    <col min="11779" max="11779" width="10.85546875" customWidth="1"/>
    <col min="11780" max="11780" width="12.28515625" customWidth="1"/>
    <col min="11781" max="11781" width="11.28515625" bestFit="1" customWidth="1"/>
    <col min="11783" max="11783" width="9.7109375" bestFit="1" customWidth="1"/>
    <col min="12033" max="12033" width="12.140625" customWidth="1"/>
    <col min="12034" max="12034" width="12.42578125" customWidth="1"/>
    <col min="12035" max="12035" width="10.85546875" customWidth="1"/>
    <col min="12036" max="12036" width="12.28515625" customWidth="1"/>
    <col min="12037" max="12037" width="11.28515625" bestFit="1" customWidth="1"/>
    <col min="12039" max="12039" width="9.7109375" bestFit="1" customWidth="1"/>
    <col min="12289" max="12289" width="12.140625" customWidth="1"/>
    <col min="12290" max="12290" width="12.42578125" customWidth="1"/>
    <col min="12291" max="12291" width="10.85546875" customWidth="1"/>
    <col min="12292" max="12292" width="12.28515625" customWidth="1"/>
    <col min="12293" max="12293" width="11.28515625" bestFit="1" customWidth="1"/>
    <col min="12295" max="12295" width="9.7109375" bestFit="1" customWidth="1"/>
    <col min="12545" max="12545" width="12.140625" customWidth="1"/>
    <col min="12546" max="12546" width="12.42578125" customWidth="1"/>
    <col min="12547" max="12547" width="10.85546875" customWidth="1"/>
    <col min="12548" max="12548" width="12.28515625" customWidth="1"/>
    <col min="12549" max="12549" width="11.28515625" bestFit="1" customWidth="1"/>
    <col min="12551" max="12551" width="9.7109375" bestFit="1" customWidth="1"/>
    <col min="12801" max="12801" width="12.140625" customWidth="1"/>
    <col min="12802" max="12802" width="12.42578125" customWidth="1"/>
    <col min="12803" max="12803" width="10.85546875" customWidth="1"/>
    <col min="12804" max="12804" width="12.28515625" customWidth="1"/>
    <col min="12805" max="12805" width="11.28515625" bestFit="1" customWidth="1"/>
    <col min="12807" max="12807" width="9.7109375" bestFit="1" customWidth="1"/>
    <col min="13057" max="13057" width="12.140625" customWidth="1"/>
    <col min="13058" max="13058" width="12.42578125" customWidth="1"/>
    <col min="13059" max="13059" width="10.85546875" customWidth="1"/>
    <col min="13060" max="13060" width="12.28515625" customWidth="1"/>
    <col min="13061" max="13061" width="11.28515625" bestFit="1" customWidth="1"/>
    <col min="13063" max="13063" width="9.7109375" bestFit="1" customWidth="1"/>
    <col min="13313" max="13313" width="12.140625" customWidth="1"/>
    <col min="13314" max="13314" width="12.42578125" customWidth="1"/>
    <col min="13315" max="13315" width="10.85546875" customWidth="1"/>
    <col min="13316" max="13316" width="12.28515625" customWidth="1"/>
    <col min="13317" max="13317" width="11.28515625" bestFit="1" customWidth="1"/>
    <col min="13319" max="13319" width="9.7109375" bestFit="1" customWidth="1"/>
    <col min="13569" max="13569" width="12.140625" customWidth="1"/>
    <col min="13570" max="13570" width="12.42578125" customWidth="1"/>
    <col min="13571" max="13571" width="10.85546875" customWidth="1"/>
    <col min="13572" max="13572" width="12.28515625" customWidth="1"/>
    <col min="13573" max="13573" width="11.28515625" bestFit="1" customWidth="1"/>
    <col min="13575" max="13575" width="9.7109375" bestFit="1" customWidth="1"/>
    <col min="13825" max="13825" width="12.140625" customWidth="1"/>
    <col min="13826" max="13826" width="12.42578125" customWidth="1"/>
    <col min="13827" max="13827" width="10.85546875" customWidth="1"/>
    <col min="13828" max="13828" width="12.28515625" customWidth="1"/>
    <col min="13829" max="13829" width="11.28515625" bestFit="1" customWidth="1"/>
    <col min="13831" max="13831" width="9.7109375" bestFit="1" customWidth="1"/>
    <col min="14081" max="14081" width="12.140625" customWidth="1"/>
    <col min="14082" max="14082" width="12.42578125" customWidth="1"/>
    <col min="14083" max="14083" width="10.85546875" customWidth="1"/>
    <col min="14084" max="14084" width="12.28515625" customWidth="1"/>
    <col min="14085" max="14085" width="11.28515625" bestFit="1" customWidth="1"/>
    <col min="14087" max="14087" width="9.7109375" bestFit="1" customWidth="1"/>
    <col min="14337" max="14337" width="12.140625" customWidth="1"/>
    <col min="14338" max="14338" width="12.42578125" customWidth="1"/>
    <col min="14339" max="14339" width="10.85546875" customWidth="1"/>
    <col min="14340" max="14340" width="12.28515625" customWidth="1"/>
    <col min="14341" max="14341" width="11.28515625" bestFit="1" customWidth="1"/>
    <col min="14343" max="14343" width="9.7109375" bestFit="1" customWidth="1"/>
    <col min="14593" max="14593" width="12.140625" customWidth="1"/>
    <col min="14594" max="14594" width="12.42578125" customWidth="1"/>
    <col min="14595" max="14595" width="10.85546875" customWidth="1"/>
    <col min="14596" max="14596" width="12.28515625" customWidth="1"/>
    <col min="14597" max="14597" width="11.28515625" bestFit="1" customWidth="1"/>
    <col min="14599" max="14599" width="9.7109375" bestFit="1" customWidth="1"/>
    <col min="14849" max="14849" width="12.140625" customWidth="1"/>
    <col min="14850" max="14850" width="12.42578125" customWidth="1"/>
    <col min="14851" max="14851" width="10.85546875" customWidth="1"/>
    <col min="14852" max="14852" width="12.28515625" customWidth="1"/>
    <col min="14853" max="14853" width="11.28515625" bestFit="1" customWidth="1"/>
    <col min="14855" max="14855" width="9.7109375" bestFit="1" customWidth="1"/>
    <col min="15105" max="15105" width="12.140625" customWidth="1"/>
    <col min="15106" max="15106" width="12.42578125" customWidth="1"/>
    <col min="15107" max="15107" width="10.85546875" customWidth="1"/>
    <col min="15108" max="15108" width="12.28515625" customWidth="1"/>
    <col min="15109" max="15109" width="11.28515625" bestFit="1" customWidth="1"/>
    <col min="15111" max="15111" width="9.7109375" bestFit="1" customWidth="1"/>
    <col min="15361" max="15361" width="12.140625" customWidth="1"/>
    <col min="15362" max="15362" width="12.42578125" customWidth="1"/>
    <col min="15363" max="15363" width="10.85546875" customWidth="1"/>
    <col min="15364" max="15364" width="12.28515625" customWidth="1"/>
    <col min="15365" max="15365" width="11.28515625" bestFit="1" customWidth="1"/>
    <col min="15367" max="15367" width="9.7109375" bestFit="1" customWidth="1"/>
    <col min="15617" max="15617" width="12.140625" customWidth="1"/>
    <col min="15618" max="15618" width="12.42578125" customWidth="1"/>
    <col min="15619" max="15619" width="10.85546875" customWidth="1"/>
    <col min="15620" max="15620" width="12.28515625" customWidth="1"/>
    <col min="15621" max="15621" width="11.28515625" bestFit="1" customWidth="1"/>
    <col min="15623" max="15623" width="9.7109375" bestFit="1" customWidth="1"/>
    <col min="15873" max="15873" width="12.140625" customWidth="1"/>
    <col min="15874" max="15874" width="12.42578125" customWidth="1"/>
    <col min="15875" max="15875" width="10.85546875" customWidth="1"/>
    <col min="15876" max="15876" width="12.28515625" customWidth="1"/>
    <col min="15877" max="15877" width="11.28515625" bestFit="1" customWidth="1"/>
    <col min="15879" max="15879" width="9.7109375" bestFit="1" customWidth="1"/>
    <col min="16129" max="16129" width="12.140625" customWidth="1"/>
    <col min="16130" max="16130" width="12.42578125" customWidth="1"/>
    <col min="16131" max="16131" width="10.85546875" customWidth="1"/>
    <col min="16132" max="16132" width="12.28515625" customWidth="1"/>
    <col min="16133" max="16133" width="11.28515625" bestFit="1" customWidth="1"/>
    <col min="16135" max="16135" width="9.7109375" bestFit="1" customWidth="1"/>
  </cols>
  <sheetData>
    <row r="1" spans="1:4">
      <c r="A1" s="25" t="s">
        <v>18</v>
      </c>
    </row>
    <row r="2" spans="1:4">
      <c r="A2" t="s">
        <v>28</v>
      </c>
    </row>
    <row r="3" spans="1:4">
      <c r="A3" t="s">
        <v>29</v>
      </c>
    </row>
    <row r="5" spans="1:4">
      <c r="C5" s="35" t="s">
        <v>30</v>
      </c>
      <c r="D5" s="35" t="s">
        <v>31</v>
      </c>
    </row>
    <row r="6" spans="1:4">
      <c r="C6" s="31">
        <v>0</v>
      </c>
      <c r="D6" s="31">
        <v>-10000</v>
      </c>
    </row>
    <row r="7" spans="1:4">
      <c r="C7" s="31">
        <v>1</v>
      </c>
      <c r="D7" s="31">
        <v>-2000</v>
      </c>
    </row>
    <row r="8" spans="1:4">
      <c r="C8" s="31">
        <v>2</v>
      </c>
      <c r="D8" s="31">
        <v>3000</v>
      </c>
    </row>
    <row r="9" spans="1:4">
      <c r="C9" s="31">
        <v>2.5</v>
      </c>
      <c r="D9" s="31">
        <v>4000</v>
      </c>
    </row>
    <row r="10" spans="1:4">
      <c r="C10" s="31">
        <v>3</v>
      </c>
      <c r="D10" s="31">
        <v>-3000</v>
      </c>
    </row>
    <row r="11" spans="1:4">
      <c r="C11" s="31">
        <v>5</v>
      </c>
      <c r="D11" s="31">
        <v>-2000</v>
      </c>
    </row>
    <row r="12" spans="1:4">
      <c r="C12" s="31">
        <v>5.5</v>
      </c>
      <c r="D12" s="31">
        <v>5000</v>
      </c>
    </row>
    <row r="13" spans="1:4">
      <c r="C13" s="31">
        <v>6</v>
      </c>
      <c r="D13" s="31">
        <v>5000</v>
      </c>
    </row>
    <row r="14" spans="1:4" ht="13.5" customHeight="1">
      <c r="C14" s="33">
        <v>7</v>
      </c>
      <c r="D14" s="33">
        <v>5000</v>
      </c>
    </row>
    <row r="16" spans="1:4">
      <c r="A16" s="26" t="s">
        <v>27</v>
      </c>
      <c r="B16" t="s">
        <v>32</v>
      </c>
      <c r="D16" s="36">
        <v>1947.1469999999999</v>
      </c>
    </row>
    <row r="18" spans="1:7">
      <c r="A18" s="25" t="s">
        <v>19</v>
      </c>
    </row>
    <row r="19" spans="1:7">
      <c r="A19" t="s">
        <v>33</v>
      </c>
    </row>
    <row r="20" spans="1:7">
      <c r="A20" t="s">
        <v>34</v>
      </c>
    </row>
    <row r="21" spans="1:7">
      <c r="A21" t="s">
        <v>35</v>
      </c>
    </row>
    <row r="23" spans="1:7">
      <c r="A23" s="26" t="s">
        <v>27</v>
      </c>
      <c r="C23" t="s">
        <v>23</v>
      </c>
      <c r="D23" s="37">
        <v>4.0869999999999997E-2</v>
      </c>
      <c r="F23" s="64" t="s">
        <v>36</v>
      </c>
      <c r="G23" s="65"/>
    </row>
    <row r="24" spans="1:7">
      <c r="F24" s="35">
        <v>0</v>
      </c>
      <c r="G24" s="35">
        <v>-100000</v>
      </c>
    </row>
    <row r="25" spans="1:7">
      <c r="A25" s="38" t="s">
        <v>37</v>
      </c>
      <c r="B25" s="39"/>
      <c r="C25" s="39"/>
      <c r="D25" s="39"/>
      <c r="E25" s="39"/>
      <c r="F25" s="31">
        <v>1</v>
      </c>
      <c r="G25" s="31">
        <v>20000</v>
      </c>
    </row>
    <row r="26" spans="1:7">
      <c r="A26" s="1" t="s">
        <v>38</v>
      </c>
      <c r="B26" s="2"/>
      <c r="C26" s="2"/>
      <c r="D26" s="2"/>
      <c r="E26" s="2"/>
      <c r="F26" s="31">
        <v>2</v>
      </c>
      <c r="G26" s="31">
        <v>40000</v>
      </c>
    </row>
    <row r="27" spans="1:7">
      <c r="A27" s="7" t="s">
        <v>39</v>
      </c>
      <c r="B27" s="8"/>
      <c r="C27" s="8"/>
      <c r="D27" s="8"/>
      <c r="E27" s="8"/>
      <c r="F27" s="31">
        <v>3</v>
      </c>
      <c r="G27" s="31">
        <v>30000</v>
      </c>
    </row>
    <row r="28" spans="1:7">
      <c r="F28" s="33">
        <v>4</v>
      </c>
      <c r="G28" s="33">
        <v>30000</v>
      </c>
    </row>
    <row r="30" spans="1:7">
      <c r="F30" s="40" t="s">
        <v>40</v>
      </c>
      <c r="G30" s="41">
        <f>NPV(D23,G25:G28)+G24</f>
        <v>8296.7144417251839</v>
      </c>
    </row>
    <row r="32" spans="1:7">
      <c r="A32" s="25" t="s">
        <v>20</v>
      </c>
    </row>
    <row r="33" spans="1:5">
      <c r="A33" t="s">
        <v>41</v>
      </c>
    </row>
    <row r="34" spans="1:5">
      <c r="A34" t="s">
        <v>42</v>
      </c>
    </row>
    <row r="35" spans="1:5">
      <c r="A35" t="s">
        <v>43</v>
      </c>
      <c r="C35" s="40" t="s">
        <v>30</v>
      </c>
      <c r="D35" s="30" t="s">
        <v>44</v>
      </c>
      <c r="E35" s="30" t="s">
        <v>45</v>
      </c>
    </row>
    <row r="36" spans="1:5">
      <c r="C36" s="35">
        <v>0</v>
      </c>
      <c r="D36" s="35">
        <v>-150000</v>
      </c>
      <c r="E36" s="35">
        <v>-150000</v>
      </c>
    </row>
    <row r="37" spans="1:5">
      <c r="C37" s="31">
        <v>1</v>
      </c>
      <c r="D37" s="31">
        <v>50000</v>
      </c>
      <c r="E37" s="31">
        <v>35000</v>
      </c>
    </row>
    <row r="38" spans="1:5">
      <c r="C38" s="31">
        <v>2</v>
      </c>
      <c r="D38" s="31">
        <v>30000</v>
      </c>
      <c r="E38" s="31">
        <v>35000</v>
      </c>
    </row>
    <row r="39" spans="1:5">
      <c r="C39" s="31">
        <v>3</v>
      </c>
      <c r="D39" s="31">
        <v>25000</v>
      </c>
      <c r="E39" s="31">
        <v>35000</v>
      </c>
    </row>
    <row r="40" spans="1:5">
      <c r="C40" s="31">
        <v>4</v>
      </c>
      <c r="D40" s="31">
        <v>40000</v>
      </c>
      <c r="E40" s="31">
        <v>35000</v>
      </c>
    </row>
    <row r="41" spans="1:5">
      <c r="C41" s="33">
        <v>5</v>
      </c>
      <c r="D41" s="33">
        <v>30000</v>
      </c>
      <c r="E41" s="33">
        <v>35000</v>
      </c>
    </row>
    <row r="42" spans="1:5">
      <c r="A42" t="s">
        <v>27</v>
      </c>
    </row>
    <row r="43" spans="1:5">
      <c r="A43" t="s">
        <v>23</v>
      </c>
      <c r="B43" s="42">
        <v>0.03</v>
      </c>
      <c r="C43" s="30" t="s">
        <v>32</v>
      </c>
      <c r="D43" s="63">
        <f>NPV(B43,D37:D41)+D36</f>
        <v>11117.853526382416</v>
      </c>
      <c r="E43" s="63">
        <f>NPV(B43,E37:E41)+E36</f>
        <v>10289.751551808673</v>
      </c>
    </row>
    <row r="47" spans="1:5">
      <c r="A47" s="25" t="s">
        <v>21</v>
      </c>
    </row>
    <row r="48" spans="1:5">
      <c r="A48" t="s">
        <v>46</v>
      </c>
    </row>
    <row r="49" spans="1:5">
      <c r="A49" t="s">
        <v>47</v>
      </c>
    </row>
    <row r="51" spans="1:5">
      <c r="C51" s="40" t="s">
        <v>32</v>
      </c>
      <c r="D51" s="72">
        <f>NPV(D52,D37:D41)+D36</f>
        <v>5.4110918426886201E-4</v>
      </c>
      <c r="E51" s="72">
        <f>NPV(E52,E37:E41)+E36</f>
        <v>2.5662477128207684E-5</v>
      </c>
    </row>
    <row r="52" spans="1:5">
      <c r="C52" s="40" t="s">
        <v>23</v>
      </c>
      <c r="D52" s="73">
        <v>5.7280413665355523E-2</v>
      </c>
      <c r="E52" s="73">
        <v>5.3686107705851353E-2</v>
      </c>
    </row>
  </sheetData>
  <mergeCells count="1">
    <mergeCell ref="F23:G23"/>
  </mergeCells>
  <pageMargins left="0.75" right="0.75" top="1" bottom="1" header="0.5" footer="0.5"/>
  <pageSetup paperSize="9" orientation="portrait" verticalDpi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65"/>
  <sheetViews>
    <sheetView topLeftCell="A47" workbookViewId="0">
      <selection activeCell="G65" sqref="G65"/>
    </sheetView>
  </sheetViews>
  <sheetFormatPr defaultColWidth="8.85546875" defaultRowHeight="12.75"/>
  <cols>
    <col min="1" max="1" width="11.42578125" customWidth="1"/>
    <col min="4" max="4" width="13.7109375" bestFit="1" customWidth="1"/>
    <col min="5" max="5" width="12.85546875" bestFit="1" customWidth="1"/>
    <col min="7" max="7" width="13.28515625" customWidth="1"/>
    <col min="12" max="12" width="12.85546875" bestFit="1" customWidth="1"/>
    <col min="257" max="257" width="11.42578125" customWidth="1"/>
    <col min="261" max="261" width="11.28515625" bestFit="1" customWidth="1"/>
    <col min="263" max="263" width="13.28515625" customWidth="1"/>
    <col min="268" max="268" width="12.85546875" bestFit="1" customWidth="1"/>
    <col min="513" max="513" width="11.42578125" customWidth="1"/>
    <col min="517" max="517" width="11.28515625" bestFit="1" customWidth="1"/>
    <col min="519" max="519" width="13.28515625" customWidth="1"/>
    <col min="524" max="524" width="12.85546875" bestFit="1" customWidth="1"/>
    <col min="769" max="769" width="11.42578125" customWidth="1"/>
    <col min="773" max="773" width="11.28515625" bestFit="1" customWidth="1"/>
    <col min="775" max="775" width="13.28515625" customWidth="1"/>
    <col min="780" max="780" width="12.85546875" bestFit="1" customWidth="1"/>
    <col min="1025" max="1025" width="11.42578125" customWidth="1"/>
    <col min="1029" max="1029" width="11.28515625" bestFit="1" customWidth="1"/>
    <col min="1031" max="1031" width="13.28515625" customWidth="1"/>
    <col min="1036" max="1036" width="12.85546875" bestFit="1" customWidth="1"/>
    <col min="1281" max="1281" width="11.42578125" customWidth="1"/>
    <col min="1285" max="1285" width="11.28515625" bestFit="1" customWidth="1"/>
    <col min="1287" max="1287" width="13.28515625" customWidth="1"/>
    <col min="1292" max="1292" width="12.85546875" bestFit="1" customWidth="1"/>
    <col min="1537" max="1537" width="11.42578125" customWidth="1"/>
    <col min="1541" max="1541" width="11.28515625" bestFit="1" customWidth="1"/>
    <col min="1543" max="1543" width="13.28515625" customWidth="1"/>
    <col min="1548" max="1548" width="12.85546875" bestFit="1" customWidth="1"/>
    <col min="1793" max="1793" width="11.42578125" customWidth="1"/>
    <col min="1797" max="1797" width="11.28515625" bestFit="1" customWidth="1"/>
    <col min="1799" max="1799" width="13.28515625" customWidth="1"/>
    <col min="1804" max="1804" width="12.85546875" bestFit="1" customWidth="1"/>
    <col min="2049" max="2049" width="11.42578125" customWidth="1"/>
    <col min="2053" max="2053" width="11.28515625" bestFit="1" customWidth="1"/>
    <col min="2055" max="2055" width="13.28515625" customWidth="1"/>
    <col min="2060" max="2060" width="12.85546875" bestFit="1" customWidth="1"/>
    <col min="2305" max="2305" width="11.42578125" customWidth="1"/>
    <col min="2309" max="2309" width="11.28515625" bestFit="1" customWidth="1"/>
    <col min="2311" max="2311" width="13.28515625" customWidth="1"/>
    <col min="2316" max="2316" width="12.85546875" bestFit="1" customWidth="1"/>
    <col min="2561" max="2561" width="11.42578125" customWidth="1"/>
    <col min="2565" max="2565" width="11.28515625" bestFit="1" customWidth="1"/>
    <col min="2567" max="2567" width="13.28515625" customWidth="1"/>
    <col min="2572" max="2572" width="12.85546875" bestFit="1" customWidth="1"/>
    <col min="2817" max="2817" width="11.42578125" customWidth="1"/>
    <col min="2821" max="2821" width="11.28515625" bestFit="1" customWidth="1"/>
    <col min="2823" max="2823" width="13.28515625" customWidth="1"/>
    <col min="2828" max="2828" width="12.85546875" bestFit="1" customWidth="1"/>
    <col min="3073" max="3073" width="11.42578125" customWidth="1"/>
    <col min="3077" max="3077" width="11.28515625" bestFit="1" customWidth="1"/>
    <col min="3079" max="3079" width="13.28515625" customWidth="1"/>
    <col min="3084" max="3084" width="12.85546875" bestFit="1" customWidth="1"/>
    <col min="3329" max="3329" width="11.42578125" customWidth="1"/>
    <col min="3333" max="3333" width="11.28515625" bestFit="1" customWidth="1"/>
    <col min="3335" max="3335" width="13.28515625" customWidth="1"/>
    <col min="3340" max="3340" width="12.85546875" bestFit="1" customWidth="1"/>
    <col min="3585" max="3585" width="11.42578125" customWidth="1"/>
    <col min="3589" max="3589" width="11.28515625" bestFit="1" customWidth="1"/>
    <col min="3591" max="3591" width="13.28515625" customWidth="1"/>
    <col min="3596" max="3596" width="12.85546875" bestFit="1" customWidth="1"/>
    <col min="3841" max="3841" width="11.42578125" customWidth="1"/>
    <col min="3845" max="3845" width="11.28515625" bestFit="1" customWidth="1"/>
    <col min="3847" max="3847" width="13.28515625" customWidth="1"/>
    <col min="3852" max="3852" width="12.85546875" bestFit="1" customWidth="1"/>
    <col min="4097" max="4097" width="11.42578125" customWidth="1"/>
    <col min="4101" max="4101" width="11.28515625" bestFit="1" customWidth="1"/>
    <col min="4103" max="4103" width="13.28515625" customWidth="1"/>
    <col min="4108" max="4108" width="12.85546875" bestFit="1" customWidth="1"/>
    <col min="4353" max="4353" width="11.42578125" customWidth="1"/>
    <col min="4357" max="4357" width="11.28515625" bestFit="1" customWidth="1"/>
    <col min="4359" max="4359" width="13.28515625" customWidth="1"/>
    <col min="4364" max="4364" width="12.85546875" bestFit="1" customWidth="1"/>
    <col min="4609" max="4609" width="11.42578125" customWidth="1"/>
    <col min="4613" max="4613" width="11.28515625" bestFit="1" customWidth="1"/>
    <col min="4615" max="4615" width="13.28515625" customWidth="1"/>
    <col min="4620" max="4620" width="12.85546875" bestFit="1" customWidth="1"/>
    <col min="4865" max="4865" width="11.42578125" customWidth="1"/>
    <col min="4869" max="4869" width="11.28515625" bestFit="1" customWidth="1"/>
    <col min="4871" max="4871" width="13.28515625" customWidth="1"/>
    <col min="4876" max="4876" width="12.85546875" bestFit="1" customWidth="1"/>
    <col min="5121" max="5121" width="11.42578125" customWidth="1"/>
    <col min="5125" max="5125" width="11.28515625" bestFit="1" customWidth="1"/>
    <col min="5127" max="5127" width="13.28515625" customWidth="1"/>
    <col min="5132" max="5132" width="12.85546875" bestFit="1" customWidth="1"/>
    <col min="5377" max="5377" width="11.42578125" customWidth="1"/>
    <col min="5381" max="5381" width="11.28515625" bestFit="1" customWidth="1"/>
    <col min="5383" max="5383" width="13.28515625" customWidth="1"/>
    <col min="5388" max="5388" width="12.85546875" bestFit="1" customWidth="1"/>
    <col min="5633" max="5633" width="11.42578125" customWidth="1"/>
    <col min="5637" max="5637" width="11.28515625" bestFit="1" customWidth="1"/>
    <col min="5639" max="5639" width="13.28515625" customWidth="1"/>
    <col min="5644" max="5644" width="12.85546875" bestFit="1" customWidth="1"/>
    <col min="5889" max="5889" width="11.42578125" customWidth="1"/>
    <col min="5893" max="5893" width="11.28515625" bestFit="1" customWidth="1"/>
    <col min="5895" max="5895" width="13.28515625" customWidth="1"/>
    <col min="5900" max="5900" width="12.85546875" bestFit="1" customWidth="1"/>
    <col min="6145" max="6145" width="11.42578125" customWidth="1"/>
    <col min="6149" max="6149" width="11.28515625" bestFit="1" customWidth="1"/>
    <col min="6151" max="6151" width="13.28515625" customWidth="1"/>
    <col min="6156" max="6156" width="12.85546875" bestFit="1" customWidth="1"/>
    <col min="6401" max="6401" width="11.42578125" customWidth="1"/>
    <col min="6405" max="6405" width="11.28515625" bestFit="1" customWidth="1"/>
    <col min="6407" max="6407" width="13.28515625" customWidth="1"/>
    <col min="6412" max="6412" width="12.85546875" bestFit="1" customWidth="1"/>
    <col min="6657" max="6657" width="11.42578125" customWidth="1"/>
    <col min="6661" max="6661" width="11.28515625" bestFit="1" customWidth="1"/>
    <col min="6663" max="6663" width="13.28515625" customWidth="1"/>
    <col min="6668" max="6668" width="12.85546875" bestFit="1" customWidth="1"/>
    <col min="6913" max="6913" width="11.42578125" customWidth="1"/>
    <col min="6917" max="6917" width="11.28515625" bestFit="1" customWidth="1"/>
    <col min="6919" max="6919" width="13.28515625" customWidth="1"/>
    <col min="6924" max="6924" width="12.85546875" bestFit="1" customWidth="1"/>
    <col min="7169" max="7169" width="11.42578125" customWidth="1"/>
    <col min="7173" max="7173" width="11.28515625" bestFit="1" customWidth="1"/>
    <col min="7175" max="7175" width="13.28515625" customWidth="1"/>
    <col min="7180" max="7180" width="12.85546875" bestFit="1" customWidth="1"/>
    <col min="7425" max="7425" width="11.42578125" customWidth="1"/>
    <col min="7429" max="7429" width="11.28515625" bestFit="1" customWidth="1"/>
    <col min="7431" max="7431" width="13.28515625" customWidth="1"/>
    <col min="7436" max="7436" width="12.85546875" bestFit="1" customWidth="1"/>
    <col min="7681" max="7681" width="11.42578125" customWidth="1"/>
    <col min="7685" max="7685" width="11.28515625" bestFit="1" customWidth="1"/>
    <col min="7687" max="7687" width="13.28515625" customWidth="1"/>
    <col min="7692" max="7692" width="12.85546875" bestFit="1" customWidth="1"/>
    <col min="7937" max="7937" width="11.42578125" customWidth="1"/>
    <col min="7941" max="7941" width="11.28515625" bestFit="1" customWidth="1"/>
    <col min="7943" max="7943" width="13.28515625" customWidth="1"/>
    <col min="7948" max="7948" width="12.85546875" bestFit="1" customWidth="1"/>
    <col min="8193" max="8193" width="11.42578125" customWidth="1"/>
    <col min="8197" max="8197" width="11.28515625" bestFit="1" customWidth="1"/>
    <col min="8199" max="8199" width="13.28515625" customWidth="1"/>
    <col min="8204" max="8204" width="12.85546875" bestFit="1" customWidth="1"/>
    <col min="8449" max="8449" width="11.42578125" customWidth="1"/>
    <col min="8453" max="8453" width="11.28515625" bestFit="1" customWidth="1"/>
    <col min="8455" max="8455" width="13.28515625" customWidth="1"/>
    <col min="8460" max="8460" width="12.85546875" bestFit="1" customWidth="1"/>
    <col min="8705" max="8705" width="11.42578125" customWidth="1"/>
    <col min="8709" max="8709" width="11.28515625" bestFit="1" customWidth="1"/>
    <col min="8711" max="8711" width="13.28515625" customWidth="1"/>
    <col min="8716" max="8716" width="12.85546875" bestFit="1" customWidth="1"/>
    <col min="8961" max="8961" width="11.42578125" customWidth="1"/>
    <col min="8965" max="8965" width="11.28515625" bestFit="1" customWidth="1"/>
    <col min="8967" max="8967" width="13.28515625" customWidth="1"/>
    <col min="8972" max="8972" width="12.85546875" bestFit="1" customWidth="1"/>
    <col min="9217" max="9217" width="11.42578125" customWidth="1"/>
    <col min="9221" max="9221" width="11.28515625" bestFit="1" customWidth="1"/>
    <col min="9223" max="9223" width="13.28515625" customWidth="1"/>
    <col min="9228" max="9228" width="12.85546875" bestFit="1" customWidth="1"/>
    <col min="9473" max="9473" width="11.42578125" customWidth="1"/>
    <col min="9477" max="9477" width="11.28515625" bestFit="1" customWidth="1"/>
    <col min="9479" max="9479" width="13.28515625" customWidth="1"/>
    <col min="9484" max="9484" width="12.85546875" bestFit="1" customWidth="1"/>
    <col min="9729" max="9729" width="11.42578125" customWidth="1"/>
    <col min="9733" max="9733" width="11.28515625" bestFit="1" customWidth="1"/>
    <col min="9735" max="9735" width="13.28515625" customWidth="1"/>
    <col min="9740" max="9740" width="12.85546875" bestFit="1" customWidth="1"/>
    <col min="9985" max="9985" width="11.42578125" customWidth="1"/>
    <col min="9989" max="9989" width="11.28515625" bestFit="1" customWidth="1"/>
    <col min="9991" max="9991" width="13.28515625" customWidth="1"/>
    <col min="9996" max="9996" width="12.85546875" bestFit="1" customWidth="1"/>
    <col min="10241" max="10241" width="11.42578125" customWidth="1"/>
    <col min="10245" max="10245" width="11.28515625" bestFit="1" customWidth="1"/>
    <col min="10247" max="10247" width="13.28515625" customWidth="1"/>
    <col min="10252" max="10252" width="12.85546875" bestFit="1" customWidth="1"/>
    <col min="10497" max="10497" width="11.42578125" customWidth="1"/>
    <col min="10501" max="10501" width="11.28515625" bestFit="1" customWidth="1"/>
    <col min="10503" max="10503" width="13.28515625" customWidth="1"/>
    <col min="10508" max="10508" width="12.85546875" bestFit="1" customWidth="1"/>
    <col min="10753" max="10753" width="11.42578125" customWidth="1"/>
    <col min="10757" max="10757" width="11.28515625" bestFit="1" customWidth="1"/>
    <col min="10759" max="10759" width="13.28515625" customWidth="1"/>
    <col min="10764" max="10764" width="12.85546875" bestFit="1" customWidth="1"/>
    <col min="11009" max="11009" width="11.42578125" customWidth="1"/>
    <col min="11013" max="11013" width="11.28515625" bestFit="1" customWidth="1"/>
    <col min="11015" max="11015" width="13.28515625" customWidth="1"/>
    <col min="11020" max="11020" width="12.85546875" bestFit="1" customWidth="1"/>
    <col min="11265" max="11265" width="11.42578125" customWidth="1"/>
    <col min="11269" max="11269" width="11.28515625" bestFit="1" customWidth="1"/>
    <col min="11271" max="11271" width="13.28515625" customWidth="1"/>
    <col min="11276" max="11276" width="12.85546875" bestFit="1" customWidth="1"/>
    <col min="11521" max="11521" width="11.42578125" customWidth="1"/>
    <col min="11525" max="11525" width="11.28515625" bestFit="1" customWidth="1"/>
    <col min="11527" max="11527" width="13.28515625" customWidth="1"/>
    <col min="11532" max="11532" width="12.85546875" bestFit="1" customWidth="1"/>
    <col min="11777" max="11777" width="11.42578125" customWidth="1"/>
    <col min="11781" max="11781" width="11.28515625" bestFit="1" customWidth="1"/>
    <col min="11783" max="11783" width="13.28515625" customWidth="1"/>
    <col min="11788" max="11788" width="12.85546875" bestFit="1" customWidth="1"/>
    <col min="12033" max="12033" width="11.42578125" customWidth="1"/>
    <col min="12037" max="12037" width="11.28515625" bestFit="1" customWidth="1"/>
    <col min="12039" max="12039" width="13.28515625" customWidth="1"/>
    <col min="12044" max="12044" width="12.85546875" bestFit="1" customWidth="1"/>
    <col min="12289" max="12289" width="11.42578125" customWidth="1"/>
    <col min="12293" max="12293" width="11.28515625" bestFit="1" customWidth="1"/>
    <col min="12295" max="12295" width="13.28515625" customWidth="1"/>
    <col min="12300" max="12300" width="12.85546875" bestFit="1" customWidth="1"/>
    <col min="12545" max="12545" width="11.42578125" customWidth="1"/>
    <col min="12549" max="12549" width="11.28515625" bestFit="1" customWidth="1"/>
    <col min="12551" max="12551" width="13.28515625" customWidth="1"/>
    <col min="12556" max="12556" width="12.85546875" bestFit="1" customWidth="1"/>
    <col min="12801" max="12801" width="11.42578125" customWidth="1"/>
    <col min="12805" max="12805" width="11.28515625" bestFit="1" customWidth="1"/>
    <col min="12807" max="12807" width="13.28515625" customWidth="1"/>
    <col min="12812" max="12812" width="12.85546875" bestFit="1" customWidth="1"/>
    <col min="13057" max="13057" width="11.42578125" customWidth="1"/>
    <col min="13061" max="13061" width="11.28515625" bestFit="1" customWidth="1"/>
    <col min="13063" max="13063" width="13.28515625" customWidth="1"/>
    <col min="13068" max="13068" width="12.85546875" bestFit="1" customWidth="1"/>
    <col min="13313" max="13313" width="11.42578125" customWidth="1"/>
    <col min="13317" max="13317" width="11.28515625" bestFit="1" customWidth="1"/>
    <col min="13319" max="13319" width="13.28515625" customWidth="1"/>
    <col min="13324" max="13324" width="12.85546875" bestFit="1" customWidth="1"/>
    <col min="13569" max="13569" width="11.42578125" customWidth="1"/>
    <col min="13573" max="13573" width="11.28515625" bestFit="1" customWidth="1"/>
    <col min="13575" max="13575" width="13.28515625" customWidth="1"/>
    <col min="13580" max="13580" width="12.85546875" bestFit="1" customWidth="1"/>
    <col min="13825" max="13825" width="11.42578125" customWidth="1"/>
    <col min="13829" max="13829" width="11.28515625" bestFit="1" customWidth="1"/>
    <col min="13831" max="13831" width="13.28515625" customWidth="1"/>
    <col min="13836" max="13836" width="12.85546875" bestFit="1" customWidth="1"/>
    <col min="14081" max="14081" width="11.42578125" customWidth="1"/>
    <col min="14085" max="14085" width="11.28515625" bestFit="1" customWidth="1"/>
    <col min="14087" max="14087" width="13.28515625" customWidth="1"/>
    <col min="14092" max="14092" width="12.85546875" bestFit="1" customWidth="1"/>
    <col min="14337" max="14337" width="11.42578125" customWidth="1"/>
    <col min="14341" max="14341" width="11.28515625" bestFit="1" customWidth="1"/>
    <col min="14343" max="14343" width="13.28515625" customWidth="1"/>
    <col min="14348" max="14348" width="12.85546875" bestFit="1" customWidth="1"/>
    <col min="14593" max="14593" width="11.42578125" customWidth="1"/>
    <col min="14597" max="14597" width="11.28515625" bestFit="1" customWidth="1"/>
    <col min="14599" max="14599" width="13.28515625" customWidth="1"/>
    <col min="14604" max="14604" width="12.85546875" bestFit="1" customWidth="1"/>
    <col min="14849" max="14849" width="11.42578125" customWidth="1"/>
    <col min="14853" max="14853" width="11.28515625" bestFit="1" customWidth="1"/>
    <col min="14855" max="14855" width="13.28515625" customWidth="1"/>
    <col min="14860" max="14860" width="12.85546875" bestFit="1" customWidth="1"/>
    <col min="15105" max="15105" width="11.42578125" customWidth="1"/>
    <col min="15109" max="15109" width="11.28515625" bestFit="1" customWidth="1"/>
    <col min="15111" max="15111" width="13.28515625" customWidth="1"/>
    <col min="15116" max="15116" width="12.85546875" bestFit="1" customWidth="1"/>
    <col min="15361" max="15361" width="11.42578125" customWidth="1"/>
    <col min="15365" max="15365" width="11.28515625" bestFit="1" customWidth="1"/>
    <col min="15367" max="15367" width="13.28515625" customWidth="1"/>
    <col min="15372" max="15372" width="12.85546875" bestFit="1" customWidth="1"/>
    <col min="15617" max="15617" width="11.42578125" customWidth="1"/>
    <col min="15621" max="15621" width="11.28515625" bestFit="1" customWidth="1"/>
    <col min="15623" max="15623" width="13.28515625" customWidth="1"/>
    <col min="15628" max="15628" width="12.85546875" bestFit="1" customWidth="1"/>
    <col min="15873" max="15873" width="11.42578125" customWidth="1"/>
    <col min="15877" max="15877" width="11.28515625" bestFit="1" customWidth="1"/>
    <col min="15879" max="15879" width="13.28515625" customWidth="1"/>
    <col min="15884" max="15884" width="12.85546875" bestFit="1" customWidth="1"/>
    <col min="16129" max="16129" width="11.42578125" customWidth="1"/>
    <col min="16133" max="16133" width="11.28515625" bestFit="1" customWidth="1"/>
    <col min="16135" max="16135" width="13.28515625" customWidth="1"/>
    <col min="16140" max="16140" width="12.85546875" bestFit="1" customWidth="1"/>
  </cols>
  <sheetData>
    <row r="1" spans="1:13">
      <c r="A1" s="25" t="s">
        <v>18</v>
      </c>
    </row>
    <row r="2" spans="1:13">
      <c r="A2" t="s">
        <v>48</v>
      </c>
    </row>
    <row r="3" spans="1:13">
      <c r="A3" t="s">
        <v>49</v>
      </c>
    </row>
    <row r="4" spans="1:13">
      <c r="A4" t="s">
        <v>50</v>
      </c>
    </row>
    <row r="6" spans="1:13">
      <c r="A6" t="s">
        <v>51</v>
      </c>
      <c r="H6" s="27"/>
      <c r="L6" s="28"/>
    </row>
    <row r="7" spans="1:13">
      <c r="A7" t="s">
        <v>52</v>
      </c>
    </row>
    <row r="9" spans="1:13">
      <c r="A9" t="s">
        <v>53</v>
      </c>
    </row>
    <row r="11" spans="1:13">
      <c r="A11" t="s">
        <v>27</v>
      </c>
    </row>
    <row r="12" spans="1:13">
      <c r="B12" t="s">
        <v>54</v>
      </c>
      <c r="E12" s="37">
        <v>6.9122336103046689E-2</v>
      </c>
      <c r="K12" s="29"/>
      <c r="M12" s="28"/>
    </row>
    <row r="13" spans="1:13">
      <c r="E13" s="37"/>
      <c r="K13" s="29"/>
      <c r="M13" s="28"/>
    </row>
    <row r="14" spans="1:13">
      <c r="B14" t="s">
        <v>55</v>
      </c>
      <c r="E14" s="37">
        <v>7.2176885519442513E-2</v>
      </c>
      <c r="K14" s="29"/>
      <c r="M14" s="28"/>
    </row>
    <row r="16" spans="1:13">
      <c r="A16" t="s">
        <v>56</v>
      </c>
    </row>
    <row r="17" spans="1:7">
      <c r="A17" t="s">
        <v>57</v>
      </c>
    </row>
    <row r="18" spans="1:7">
      <c r="D18" s="40" t="s">
        <v>111</v>
      </c>
      <c r="E18" s="40" t="s">
        <v>112</v>
      </c>
    </row>
    <row r="19" spans="1:7">
      <c r="C19" s="40" t="s">
        <v>22</v>
      </c>
      <c r="D19" s="74">
        <v>150000</v>
      </c>
      <c r="E19" s="74">
        <v>140000</v>
      </c>
    </row>
    <row r="20" spans="1:7">
      <c r="C20" s="40" t="s">
        <v>113</v>
      </c>
      <c r="D20" s="40">
        <v>20</v>
      </c>
      <c r="E20" s="40">
        <v>25</v>
      </c>
    </row>
    <row r="21" spans="1:7">
      <c r="C21" s="40" t="s">
        <v>114</v>
      </c>
      <c r="D21" s="74">
        <v>1600000</v>
      </c>
      <c r="E21" s="74">
        <v>1600000</v>
      </c>
    </row>
    <row r="23" spans="1:7">
      <c r="B23" t="s">
        <v>115</v>
      </c>
      <c r="D23" s="40">
        <f>D21/D19</f>
        <v>10.666666666666666</v>
      </c>
      <c r="E23" s="40">
        <f>E21/E19</f>
        <v>11.428571428571429</v>
      </c>
    </row>
    <row r="24" spans="1:7">
      <c r="C24" t="s">
        <v>23</v>
      </c>
      <c r="D24" s="73">
        <v>6.9119667792428535E-2</v>
      </c>
      <c r="E24" s="73">
        <v>7.2177536832784925E-2</v>
      </c>
    </row>
    <row r="25" spans="1:7">
      <c r="B25" t="s">
        <v>115</v>
      </c>
      <c r="D25" s="40">
        <f>(1-(1+D24)^(-D20))/D24</f>
        <v>10.666888730453898</v>
      </c>
      <c r="E25" s="40">
        <f>(1-(1+E24)^(-E20))/E24</f>
        <v>11.428505146363852</v>
      </c>
      <c r="G25" t="s">
        <v>116</v>
      </c>
    </row>
    <row r="28" spans="1:7">
      <c r="A28" s="25" t="s">
        <v>19</v>
      </c>
    </row>
    <row r="29" spans="1:7">
      <c r="A29" t="s">
        <v>58</v>
      </c>
    </row>
    <row r="30" spans="1:7">
      <c r="A30" t="s">
        <v>59</v>
      </c>
    </row>
    <row r="31" spans="1:7">
      <c r="A31" t="s">
        <v>60</v>
      </c>
    </row>
    <row r="32" spans="1:7">
      <c r="A32" t="s">
        <v>61</v>
      </c>
    </row>
    <row r="34" spans="1:6">
      <c r="A34" s="26" t="s">
        <v>62</v>
      </c>
      <c r="B34" t="s">
        <v>23</v>
      </c>
      <c r="C34" s="10">
        <v>7.177E-2</v>
      </c>
    </row>
    <row r="36" spans="1:6">
      <c r="A36" s="25" t="s">
        <v>20</v>
      </c>
    </row>
    <row r="37" spans="1:6">
      <c r="A37" t="s">
        <v>63</v>
      </c>
    </row>
    <row r="38" spans="1:6">
      <c r="A38" t="s">
        <v>64</v>
      </c>
    </row>
    <row r="40" spans="1:6">
      <c r="A40" t="s">
        <v>65</v>
      </c>
      <c r="C40" t="s">
        <v>66</v>
      </c>
    </row>
    <row r="41" spans="1:6">
      <c r="C41" t="s">
        <v>67</v>
      </c>
    </row>
    <row r="42" spans="1:6">
      <c r="A42" t="s">
        <v>68</v>
      </c>
      <c r="C42" t="s">
        <v>69</v>
      </c>
    </row>
    <row r="43" spans="1:6">
      <c r="C43" t="s">
        <v>70</v>
      </c>
    </row>
    <row r="44" spans="1:6">
      <c r="C44" t="s">
        <v>71</v>
      </c>
    </row>
    <row r="46" spans="1:6">
      <c r="A46" t="s">
        <v>105</v>
      </c>
      <c r="B46" t="s">
        <v>106</v>
      </c>
      <c r="C46" s="10">
        <v>0.24299999999999999</v>
      </c>
      <c r="E46" t="s">
        <v>107</v>
      </c>
      <c r="F46" s="10">
        <v>0.22</v>
      </c>
    </row>
    <row r="48" spans="1:6">
      <c r="A48" s="25" t="s">
        <v>21</v>
      </c>
    </row>
    <row r="49" spans="1:7">
      <c r="A49" t="s">
        <v>108</v>
      </c>
    </row>
    <row r="51" spans="1:7">
      <c r="C51" s="62" t="s">
        <v>109</v>
      </c>
      <c r="D51" s="62" t="s">
        <v>110</v>
      </c>
    </row>
    <row r="52" spans="1:7">
      <c r="C52" s="30">
        <v>0</v>
      </c>
      <c r="D52" s="30">
        <v>-10000</v>
      </c>
    </row>
    <row r="53" spans="1:7">
      <c r="C53" s="30">
        <v>0.5</v>
      </c>
      <c r="D53" s="30">
        <v>1000</v>
      </c>
    </row>
    <row r="54" spans="1:7">
      <c r="C54" s="30">
        <v>1</v>
      </c>
      <c r="D54" s="30">
        <v>1000</v>
      </c>
    </row>
    <row r="55" spans="1:7">
      <c r="C55" s="30">
        <v>1.5</v>
      </c>
      <c r="D55" s="30">
        <v>2000</v>
      </c>
    </row>
    <row r="56" spans="1:7">
      <c r="C56" s="30">
        <v>2</v>
      </c>
      <c r="D56" s="30">
        <v>2000</v>
      </c>
    </row>
    <row r="57" spans="1:7">
      <c r="C57" s="30">
        <v>2.5</v>
      </c>
      <c r="D57" s="30">
        <v>2500</v>
      </c>
    </row>
    <row r="58" spans="1:7">
      <c r="C58" s="30">
        <v>3</v>
      </c>
      <c r="D58" s="30">
        <v>2500</v>
      </c>
    </row>
    <row r="60" spans="1:7">
      <c r="G60" s="37"/>
    </row>
    <row r="61" spans="1:7">
      <c r="A61" t="s">
        <v>24</v>
      </c>
    </row>
    <row r="62" spans="1:7">
      <c r="C62" t="s">
        <v>117</v>
      </c>
      <c r="D62" s="37">
        <f>IRR(D52:D58)</f>
        <v>2.4018542769894603E-2</v>
      </c>
      <c r="E62" t="s">
        <v>118</v>
      </c>
    </row>
    <row r="63" spans="1:7">
      <c r="D63" s="76" t="s">
        <v>120</v>
      </c>
    </row>
    <row r="65" spans="3:5">
      <c r="C65" t="s">
        <v>119</v>
      </c>
      <c r="D65" s="75">
        <f>(1+D62)^2-1</f>
        <v>4.8613975936578679E-2</v>
      </c>
      <c r="E65" s="77" t="s">
        <v>121</v>
      </c>
    </row>
  </sheetData>
  <pageMargins left="0.75" right="0.75" top="1" bottom="1" header="0.5" footer="0.5"/>
  <pageSetup paperSize="9" orientation="portrait" verticalDpi="300" r:id="rId1"/>
  <headerFooter alignWithMargins="0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G58"/>
  <sheetViews>
    <sheetView topLeftCell="A49" workbookViewId="0">
      <selection activeCell="I63" sqref="I63"/>
    </sheetView>
  </sheetViews>
  <sheetFormatPr defaultColWidth="8.85546875" defaultRowHeight="12.75"/>
  <cols>
    <col min="2" max="2" width="12.85546875" bestFit="1" customWidth="1"/>
    <col min="3" max="3" width="11.28515625" bestFit="1" customWidth="1"/>
    <col min="4" max="4" width="13.28515625" customWidth="1"/>
    <col min="5" max="5" width="15.42578125" customWidth="1"/>
    <col min="6" max="6" width="12.42578125" customWidth="1"/>
    <col min="7" max="7" width="11.28515625" bestFit="1" customWidth="1"/>
    <col min="258" max="258" width="12.85546875" bestFit="1" customWidth="1"/>
    <col min="259" max="259" width="11.28515625" bestFit="1" customWidth="1"/>
    <col min="260" max="260" width="13.28515625" customWidth="1"/>
    <col min="261" max="261" width="15.42578125" customWidth="1"/>
    <col min="262" max="262" width="12.42578125" customWidth="1"/>
    <col min="263" max="263" width="11.28515625" bestFit="1" customWidth="1"/>
    <col min="514" max="514" width="12.85546875" bestFit="1" customWidth="1"/>
    <col min="515" max="515" width="11.28515625" bestFit="1" customWidth="1"/>
    <col min="516" max="516" width="13.28515625" customWidth="1"/>
    <col min="517" max="517" width="15.42578125" customWidth="1"/>
    <col min="518" max="518" width="12.42578125" customWidth="1"/>
    <col min="519" max="519" width="11.28515625" bestFit="1" customWidth="1"/>
    <col min="770" max="770" width="12.85546875" bestFit="1" customWidth="1"/>
    <col min="771" max="771" width="11.28515625" bestFit="1" customWidth="1"/>
    <col min="772" max="772" width="13.28515625" customWidth="1"/>
    <col min="773" max="773" width="15.42578125" customWidth="1"/>
    <col min="774" max="774" width="12.42578125" customWidth="1"/>
    <col min="775" max="775" width="11.28515625" bestFit="1" customWidth="1"/>
    <col min="1026" max="1026" width="12.85546875" bestFit="1" customWidth="1"/>
    <col min="1027" max="1027" width="11.28515625" bestFit="1" customWidth="1"/>
    <col min="1028" max="1028" width="13.28515625" customWidth="1"/>
    <col min="1029" max="1029" width="15.42578125" customWidth="1"/>
    <col min="1030" max="1030" width="12.42578125" customWidth="1"/>
    <col min="1031" max="1031" width="11.28515625" bestFit="1" customWidth="1"/>
    <col min="1282" max="1282" width="12.85546875" bestFit="1" customWidth="1"/>
    <col min="1283" max="1283" width="11.28515625" bestFit="1" customWidth="1"/>
    <col min="1284" max="1284" width="13.28515625" customWidth="1"/>
    <col min="1285" max="1285" width="15.42578125" customWidth="1"/>
    <col min="1286" max="1286" width="12.42578125" customWidth="1"/>
    <col min="1287" max="1287" width="11.28515625" bestFit="1" customWidth="1"/>
    <col min="1538" max="1538" width="12.85546875" bestFit="1" customWidth="1"/>
    <col min="1539" max="1539" width="11.28515625" bestFit="1" customWidth="1"/>
    <col min="1540" max="1540" width="13.28515625" customWidth="1"/>
    <col min="1541" max="1541" width="15.42578125" customWidth="1"/>
    <col min="1542" max="1542" width="12.42578125" customWidth="1"/>
    <col min="1543" max="1543" width="11.28515625" bestFit="1" customWidth="1"/>
    <col min="1794" max="1794" width="12.85546875" bestFit="1" customWidth="1"/>
    <col min="1795" max="1795" width="11.28515625" bestFit="1" customWidth="1"/>
    <col min="1796" max="1796" width="13.28515625" customWidth="1"/>
    <col min="1797" max="1797" width="15.42578125" customWidth="1"/>
    <col min="1798" max="1798" width="12.42578125" customWidth="1"/>
    <col min="1799" max="1799" width="11.28515625" bestFit="1" customWidth="1"/>
    <col min="2050" max="2050" width="12.85546875" bestFit="1" customWidth="1"/>
    <col min="2051" max="2051" width="11.28515625" bestFit="1" customWidth="1"/>
    <col min="2052" max="2052" width="13.28515625" customWidth="1"/>
    <col min="2053" max="2053" width="15.42578125" customWidth="1"/>
    <col min="2054" max="2054" width="12.42578125" customWidth="1"/>
    <col min="2055" max="2055" width="11.28515625" bestFit="1" customWidth="1"/>
    <col min="2306" max="2306" width="12.85546875" bestFit="1" customWidth="1"/>
    <col min="2307" max="2307" width="11.28515625" bestFit="1" customWidth="1"/>
    <col min="2308" max="2308" width="13.28515625" customWidth="1"/>
    <col min="2309" max="2309" width="15.42578125" customWidth="1"/>
    <col min="2310" max="2310" width="12.42578125" customWidth="1"/>
    <col min="2311" max="2311" width="11.28515625" bestFit="1" customWidth="1"/>
    <col min="2562" max="2562" width="12.85546875" bestFit="1" customWidth="1"/>
    <col min="2563" max="2563" width="11.28515625" bestFit="1" customWidth="1"/>
    <col min="2564" max="2564" width="13.28515625" customWidth="1"/>
    <col min="2565" max="2565" width="15.42578125" customWidth="1"/>
    <col min="2566" max="2566" width="12.42578125" customWidth="1"/>
    <col min="2567" max="2567" width="11.28515625" bestFit="1" customWidth="1"/>
    <col min="2818" max="2818" width="12.85546875" bestFit="1" customWidth="1"/>
    <col min="2819" max="2819" width="11.28515625" bestFit="1" customWidth="1"/>
    <col min="2820" max="2820" width="13.28515625" customWidth="1"/>
    <col min="2821" max="2821" width="15.42578125" customWidth="1"/>
    <col min="2822" max="2822" width="12.42578125" customWidth="1"/>
    <col min="2823" max="2823" width="11.28515625" bestFit="1" customWidth="1"/>
    <col min="3074" max="3074" width="12.85546875" bestFit="1" customWidth="1"/>
    <col min="3075" max="3075" width="11.28515625" bestFit="1" customWidth="1"/>
    <col min="3076" max="3076" width="13.28515625" customWidth="1"/>
    <col min="3077" max="3077" width="15.42578125" customWidth="1"/>
    <col min="3078" max="3078" width="12.42578125" customWidth="1"/>
    <col min="3079" max="3079" width="11.28515625" bestFit="1" customWidth="1"/>
    <col min="3330" max="3330" width="12.85546875" bestFit="1" customWidth="1"/>
    <col min="3331" max="3331" width="11.28515625" bestFit="1" customWidth="1"/>
    <col min="3332" max="3332" width="13.28515625" customWidth="1"/>
    <col min="3333" max="3333" width="15.42578125" customWidth="1"/>
    <col min="3334" max="3334" width="12.42578125" customWidth="1"/>
    <col min="3335" max="3335" width="11.28515625" bestFit="1" customWidth="1"/>
    <col min="3586" max="3586" width="12.85546875" bestFit="1" customWidth="1"/>
    <col min="3587" max="3587" width="11.28515625" bestFit="1" customWidth="1"/>
    <col min="3588" max="3588" width="13.28515625" customWidth="1"/>
    <col min="3589" max="3589" width="15.42578125" customWidth="1"/>
    <col min="3590" max="3590" width="12.42578125" customWidth="1"/>
    <col min="3591" max="3591" width="11.28515625" bestFit="1" customWidth="1"/>
    <col min="3842" max="3842" width="12.85546875" bestFit="1" customWidth="1"/>
    <col min="3843" max="3843" width="11.28515625" bestFit="1" customWidth="1"/>
    <col min="3844" max="3844" width="13.28515625" customWidth="1"/>
    <col min="3845" max="3845" width="15.42578125" customWidth="1"/>
    <col min="3846" max="3846" width="12.42578125" customWidth="1"/>
    <col min="3847" max="3847" width="11.28515625" bestFit="1" customWidth="1"/>
    <col min="4098" max="4098" width="12.85546875" bestFit="1" customWidth="1"/>
    <col min="4099" max="4099" width="11.28515625" bestFit="1" customWidth="1"/>
    <col min="4100" max="4100" width="13.28515625" customWidth="1"/>
    <col min="4101" max="4101" width="15.42578125" customWidth="1"/>
    <col min="4102" max="4102" width="12.42578125" customWidth="1"/>
    <col min="4103" max="4103" width="11.28515625" bestFit="1" customWidth="1"/>
    <col min="4354" max="4354" width="12.85546875" bestFit="1" customWidth="1"/>
    <col min="4355" max="4355" width="11.28515625" bestFit="1" customWidth="1"/>
    <col min="4356" max="4356" width="13.28515625" customWidth="1"/>
    <col min="4357" max="4357" width="15.42578125" customWidth="1"/>
    <col min="4358" max="4358" width="12.42578125" customWidth="1"/>
    <col min="4359" max="4359" width="11.28515625" bestFit="1" customWidth="1"/>
    <col min="4610" max="4610" width="12.85546875" bestFit="1" customWidth="1"/>
    <col min="4611" max="4611" width="11.28515625" bestFit="1" customWidth="1"/>
    <col min="4612" max="4612" width="13.28515625" customWidth="1"/>
    <col min="4613" max="4613" width="15.42578125" customWidth="1"/>
    <col min="4614" max="4614" width="12.42578125" customWidth="1"/>
    <col min="4615" max="4615" width="11.28515625" bestFit="1" customWidth="1"/>
    <col min="4866" max="4866" width="12.85546875" bestFit="1" customWidth="1"/>
    <col min="4867" max="4867" width="11.28515625" bestFit="1" customWidth="1"/>
    <col min="4868" max="4868" width="13.28515625" customWidth="1"/>
    <col min="4869" max="4869" width="15.42578125" customWidth="1"/>
    <col min="4870" max="4870" width="12.42578125" customWidth="1"/>
    <col min="4871" max="4871" width="11.28515625" bestFit="1" customWidth="1"/>
    <col min="5122" max="5122" width="12.85546875" bestFit="1" customWidth="1"/>
    <col min="5123" max="5123" width="11.28515625" bestFit="1" customWidth="1"/>
    <col min="5124" max="5124" width="13.28515625" customWidth="1"/>
    <col min="5125" max="5125" width="15.42578125" customWidth="1"/>
    <col min="5126" max="5126" width="12.42578125" customWidth="1"/>
    <col min="5127" max="5127" width="11.28515625" bestFit="1" customWidth="1"/>
    <col min="5378" max="5378" width="12.85546875" bestFit="1" customWidth="1"/>
    <col min="5379" max="5379" width="11.28515625" bestFit="1" customWidth="1"/>
    <col min="5380" max="5380" width="13.28515625" customWidth="1"/>
    <col min="5381" max="5381" width="15.42578125" customWidth="1"/>
    <col min="5382" max="5382" width="12.42578125" customWidth="1"/>
    <col min="5383" max="5383" width="11.28515625" bestFit="1" customWidth="1"/>
    <col min="5634" max="5634" width="12.85546875" bestFit="1" customWidth="1"/>
    <col min="5635" max="5635" width="11.28515625" bestFit="1" customWidth="1"/>
    <col min="5636" max="5636" width="13.28515625" customWidth="1"/>
    <col min="5637" max="5637" width="15.42578125" customWidth="1"/>
    <col min="5638" max="5638" width="12.42578125" customWidth="1"/>
    <col min="5639" max="5639" width="11.28515625" bestFit="1" customWidth="1"/>
    <col min="5890" max="5890" width="12.85546875" bestFit="1" customWidth="1"/>
    <col min="5891" max="5891" width="11.28515625" bestFit="1" customWidth="1"/>
    <col min="5892" max="5892" width="13.28515625" customWidth="1"/>
    <col min="5893" max="5893" width="15.42578125" customWidth="1"/>
    <col min="5894" max="5894" width="12.42578125" customWidth="1"/>
    <col min="5895" max="5895" width="11.28515625" bestFit="1" customWidth="1"/>
    <col min="6146" max="6146" width="12.85546875" bestFit="1" customWidth="1"/>
    <col min="6147" max="6147" width="11.28515625" bestFit="1" customWidth="1"/>
    <col min="6148" max="6148" width="13.28515625" customWidth="1"/>
    <col min="6149" max="6149" width="15.42578125" customWidth="1"/>
    <col min="6150" max="6150" width="12.42578125" customWidth="1"/>
    <col min="6151" max="6151" width="11.28515625" bestFit="1" customWidth="1"/>
    <col min="6402" max="6402" width="12.85546875" bestFit="1" customWidth="1"/>
    <col min="6403" max="6403" width="11.28515625" bestFit="1" customWidth="1"/>
    <col min="6404" max="6404" width="13.28515625" customWidth="1"/>
    <col min="6405" max="6405" width="15.42578125" customWidth="1"/>
    <col min="6406" max="6406" width="12.42578125" customWidth="1"/>
    <col min="6407" max="6407" width="11.28515625" bestFit="1" customWidth="1"/>
    <col min="6658" max="6658" width="12.85546875" bestFit="1" customWidth="1"/>
    <col min="6659" max="6659" width="11.28515625" bestFit="1" customWidth="1"/>
    <col min="6660" max="6660" width="13.28515625" customWidth="1"/>
    <col min="6661" max="6661" width="15.42578125" customWidth="1"/>
    <col min="6662" max="6662" width="12.42578125" customWidth="1"/>
    <col min="6663" max="6663" width="11.28515625" bestFit="1" customWidth="1"/>
    <col min="6914" max="6914" width="12.85546875" bestFit="1" customWidth="1"/>
    <col min="6915" max="6915" width="11.28515625" bestFit="1" customWidth="1"/>
    <col min="6916" max="6916" width="13.28515625" customWidth="1"/>
    <col min="6917" max="6917" width="15.42578125" customWidth="1"/>
    <col min="6918" max="6918" width="12.42578125" customWidth="1"/>
    <col min="6919" max="6919" width="11.28515625" bestFit="1" customWidth="1"/>
    <col min="7170" max="7170" width="12.85546875" bestFit="1" customWidth="1"/>
    <col min="7171" max="7171" width="11.28515625" bestFit="1" customWidth="1"/>
    <col min="7172" max="7172" width="13.28515625" customWidth="1"/>
    <col min="7173" max="7173" width="15.42578125" customWidth="1"/>
    <col min="7174" max="7174" width="12.42578125" customWidth="1"/>
    <col min="7175" max="7175" width="11.28515625" bestFit="1" customWidth="1"/>
    <col min="7426" max="7426" width="12.85546875" bestFit="1" customWidth="1"/>
    <col min="7427" max="7427" width="11.28515625" bestFit="1" customWidth="1"/>
    <col min="7428" max="7428" width="13.28515625" customWidth="1"/>
    <col min="7429" max="7429" width="15.42578125" customWidth="1"/>
    <col min="7430" max="7430" width="12.42578125" customWidth="1"/>
    <col min="7431" max="7431" width="11.28515625" bestFit="1" customWidth="1"/>
    <col min="7682" max="7682" width="12.85546875" bestFit="1" customWidth="1"/>
    <col min="7683" max="7683" width="11.28515625" bestFit="1" customWidth="1"/>
    <col min="7684" max="7684" width="13.28515625" customWidth="1"/>
    <col min="7685" max="7685" width="15.42578125" customWidth="1"/>
    <col min="7686" max="7686" width="12.42578125" customWidth="1"/>
    <col min="7687" max="7687" width="11.28515625" bestFit="1" customWidth="1"/>
    <col min="7938" max="7938" width="12.85546875" bestFit="1" customWidth="1"/>
    <col min="7939" max="7939" width="11.28515625" bestFit="1" customWidth="1"/>
    <col min="7940" max="7940" width="13.28515625" customWidth="1"/>
    <col min="7941" max="7941" width="15.42578125" customWidth="1"/>
    <col min="7942" max="7942" width="12.42578125" customWidth="1"/>
    <col min="7943" max="7943" width="11.28515625" bestFit="1" customWidth="1"/>
    <col min="8194" max="8194" width="12.85546875" bestFit="1" customWidth="1"/>
    <col min="8195" max="8195" width="11.28515625" bestFit="1" customWidth="1"/>
    <col min="8196" max="8196" width="13.28515625" customWidth="1"/>
    <col min="8197" max="8197" width="15.42578125" customWidth="1"/>
    <col min="8198" max="8198" width="12.42578125" customWidth="1"/>
    <col min="8199" max="8199" width="11.28515625" bestFit="1" customWidth="1"/>
    <col min="8450" max="8450" width="12.85546875" bestFit="1" customWidth="1"/>
    <col min="8451" max="8451" width="11.28515625" bestFit="1" customWidth="1"/>
    <col min="8452" max="8452" width="13.28515625" customWidth="1"/>
    <col min="8453" max="8453" width="15.42578125" customWidth="1"/>
    <col min="8454" max="8454" width="12.42578125" customWidth="1"/>
    <col min="8455" max="8455" width="11.28515625" bestFit="1" customWidth="1"/>
    <col min="8706" max="8706" width="12.85546875" bestFit="1" customWidth="1"/>
    <col min="8707" max="8707" width="11.28515625" bestFit="1" customWidth="1"/>
    <col min="8708" max="8708" width="13.28515625" customWidth="1"/>
    <col min="8709" max="8709" width="15.42578125" customWidth="1"/>
    <col min="8710" max="8710" width="12.42578125" customWidth="1"/>
    <col min="8711" max="8711" width="11.28515625" bestFit="1" customWidth="1"/>
    <col min="8962" max="8962" width="12.85546875" bestFit="1" customWidth="1"/>
    <col min="8963" max="8963" width="11.28515625" bestFit="1" customWidth="1"/>
    <col min="8964" max="8964" width="13.28515625" customWidth="1"/>
    <col min="8965" max="8965" width="15.42578125" customWidth="1"/>
    <col min="8966" max="8966" width="12.42578125" customWidth="1"/>
    <col min="8967" max="8967" width="11.28515625" bestFit="1" customWidth="1"/>
    <col min="9218" max="9218" width="12.85546875" bestFit="1" customWidth="1"/>
    <col min="9219" max="9219" width="11.28515625" bestFit="1" customWidth="1"/>
    <col min="9220" max="9220" width="13.28515625" customWidth="1"/>
    <col min="9221" max="9221" width="15.42578125" customWidth="1"/>
    <col min="9222" max="9222" width="12.42578125" customWidth="1"/>
    <col min="9223" max="9223" width="11.28515625" bestFit="1" customWidth="1"/>
    <col min="9474" max="9474" width="12.85546875" bestFit="1" customWidth="1"/>
    <col min="9475" max="9475" width="11.28515625" bestFit="1" customWidth="1"/>
    <col min="9476" max="9476" width="13.28515625" customWidth="1"/>
    <col min="9477" max="9477" width="15.42578125" customWidth="1"/>
    <col min="9478" max="9478" width="12.42578125" customWidth="1"/>
    <col min="9479" max="9479" width="11.28515625" bestFit="1" customWidth="1"/>
    <col min="9730" max="9730" width="12.85546875" bestFit="1" customWidth="1"/>
    <col min="9731" max="9731" width="11.28515625" bestFit="1" customWidth="1"/>
    <col min="9732" max="9732" width="13.28515625" customWidth="1"/>
    <col min="9733" max="9733" width="15.42578125" customWidth="1"/>
    <col min="9734" max="9734" width="12.42578125" customWidth="1"/>
    <col min="9735" max="9735" width="11.28515625" bestFit="1" customWidth="1"/>
    <col min="9986" max="9986" width="12.85546875" bestFit="1" customWidth="1"/>
    <col min="9987" max="9987" width="11.28515625" bestFit="1" customWidth="1"/>
    <col min="9988" max="9988" width="13.28515625" customWidth="1"/>
    <col min="9989" max="9989" width="15.42578125" customWidth="1"/>
    <col min="9990" max="9990" width="12.42578125" customWidth="1"/>
    <col min="9991" max="9991" width="11.28515625" bestFit="1" customWidth="1"/>
    <col min="10242" max="10242" width="12.85546875" bestFit="1" customWidth="1"/>
    <col min="10243" max="10243" width="11.28515625" bestFit="1" customWidth="1"/>
    <col min="10244" max="10244" width="13.28515625" customWidth="1"/>
    <col min="10245" max="10245" width="15.42578125" customWidth="1"/>
    <col min="10246" max="10246" width="12.42578125" customWidth="1"/>
    <col min="10247" max="10247" width="11.28515625" bestFit="1" customWidth="1"/>
    <col min="10498" max="10498" width="12.85546875" bestFit="1" customWidth="1"/>
    <col min="10499" max="10499" width="11.28515625" bestFit="1" customWidth="1"/>
    <col min="10500" max="10500" width="13.28515625" customWidth="1"/>
    <col min="10501" max="10501" width="15.42578125" customWidth="1"/>
    <col min="10502" max="10502" width="12.42578125" customWidth="1"/>
    <col min="10503" max="10503" width="11.28515625" bestFit="1" customWidth="1"/>
    <col min="10754" max="10754" width="12.85546875" bestFit="1" customWidth="1"/>
    <col min="10755" max="10755" width="11.28515625" bestFit="1" customWidth="1"/>
    <col min="10756" max="10756" width="13.28515625" customWidth="1"/>
    <col min="10757" max="10757" width="15.42578125" customWidth="1"/>
    <col min="10758" max="10758" width="12.42578125" customWidth="1"/>
    <col min="10759" max="10759" width="11.28515625" bestFit="1" customWidth="1"/>
    <col min="11010" max="11010" width="12.85546875" bestFit="1" customWidth="1"/>
    <col min="11011" max="11011" width="11.28515625" bestFit="1" customWidth="1"/>
    <col min="11012" max="11012" width="13.28515625" customWidth="1"/>
    <col min="11013" max="11013" width="15.42578125" customWidth="1"/>
    <col min="11014" max="11014" width="12.42578125" customWidth="1"/>
    <col min="11015" max="11015" width="11.28515625" bestFit="1" customWidth="1"/>
    <col min="11266" max="11266" width="12.85546875" bestFit="1" customWidth="1"/>
    <col min="11267" max="11267" width="11.28515625" bestFit="1" customWidth="1"/>
    <col min="11268" max="11268" width="13.28515625" customWidth="1"/>
    <col min="11269" max="11269" width="15.42578125" customWidth="1"/>
    <col min="11270" max="11270" width="12.42578125" customWidth="1"/>
    <col min="11271" max="11271" width="11.28515625" bestFit="1" customWidth="1"/>
    <col min="11522" max="11522" width="12.85546875" bestFit="1" customWidth="1"/>
    <col min="11523" max="11523" width="11.28515625" bestFit="1" customWidth="1"/>
    <col min="11524" max="11524" width="13.28515625" customWidth="1"/>
    <col min="11525" max="11525" width="15.42578125" customWidth="1"/>
    <col min="11526" max="11526" width="12.42578125" customWidth="1"/>
    <col min="11527" max="11527" width="11.28515625" bestFit="1" customWidth="1"/>
    <col min="11778" max="11778" width="12.85546875" bestFit="1" customWidth="1"/>
    <col min="11779" max="11779" width="11.28515625" bestFit="1" customWidth="1"/>
    <col min="11780" max="11780" width="13.28515625" customWidth="1"/>
    <col min="11781" max="11781" width="15.42578125" customWidth="1"/>
    <col min="11782" max="11782" width="12.42578125" customWidth="1"/>
    <col min="11783" max="11783" width="11.28515625" bestFit="1" customWidth="1"/>
    <col min="12034" max="12034" width="12.85546875" bestFit="1" customWidth="1"/>
    <col min="12035" max="12035" width="11.28515625" bestFit="1" customWidth="1"/>
    <col min="12036" max="12036" width="13.28515625" customWidth="1"/>
    <col min="12037" max="12037" width="15.42578125" customWidth="1"/>
    <col min="12038" max="12038" width="12.42578125" customWidth="1"/>
    <col min="12039" max="12039" width="11.28515625" bestFit="1" customWidth="1"/>
    <col min="12290" max="12290" width="12.85546875" bestFit="1" customWidth="1"/>
    <col min="12291" max="12291" width="11.28515625" bestFit="1" customWidth="1"/>
    <col min="12292" max="12292" width="13.28515625" customWidth="1"/>
    <col min="12293" max="12293" width="15.42578125" customWidth="1"/>
    <col min="12294" max="12294" width="12.42578125" customWidth="1"/>
    <col min="12295" max="12295" width="11.28515625" bestFit="1" customWidth="1"/>
    <col min="12546" max="12546" width="12.85546875" bestFit="1" customWidth="1"/>
    <col min="12547" max="12547" width="11.28515625" bestFit="1" customWidth="1"/>
    <col min="12548" max="12548" width="13.28515625" customWidth="1"/>
    <col min="12549" max="12549" width="15.42578125" customWidth="1"/>
    <col min="12550" max="12550" width="12.42578125" customWidth="1"/>
    <col min="12551" max="12551" width="11.28515625" bestFit="1" customWidth="1"/>
    <col min="12802" max="12802" width="12.85546875" bestFit="1" customWidth="1"/>
    <col min="12803" max="12803" width="11.28515625" bestFit="1" customWidth="1"/>
    <col min="12804" max="12804" width="13.28515625" customWidth="1"/>
    <col min="12805" max="12805" width="15.42578125" customWidth="1"/>
    <col min="12806" max="12806" width="12.42578125" customWidth="1"/>
    <col min="12807" max="12807" width="11.28515625" bestFit="1" customWidth="1"/>
    <col min="13058" max="13058" width="12.85546875" bestFit="1" customWidth="1"/>
    <col min="13059" max="13059" width="11.28515625" bestFit="1" customWidth="1"/>
    <col min="13060" max="13060" width="13.28515625" customWidth="1"/>
    <col min="13061" max="13061" width="15.42578125" customWidth="1"/>
    <col min="13062" max="13062" width="12.42578125" customWidth="1"/>
    <col min="13063" max="13063" width="11.28515625" bestFit="1" customWidth="1"/>
    <col min="13314" max="13314" width="12.85546875" bestFit="1" customWidth="1"/>
    <col min="13315" max="13315" width="11.28515625" bestFit="1" customWidth="1"/>
    <col min="13316" max="13316" width="13.28515625" customWidth="1"/>
    <col min="13317" max="13317" width="15.42578125" customWidth="1"/>
    <col min="13318" max="13318" width="12.42578125" customWidth="1"/>
    <col min="13319" max="13319" width="11.28515625" bestFit="1" customWidth="1"/>
    <col min="13570" max="13570" width="12.85546875" bestFit="1" customWidth="1"/>
    <col min="13571" max="13571" width="11.28515625" bestFit="1" customWidth="1"/>
    <col min="13572" max="13572" width="13.28515625" customWidth="1"/>
    <col min="13573" max="13573" width="15.42578125" customWidth="1"/>
    <col min="13574" max="13574" width="12.42578125" customWidth="1"/>
    <col min="13575" max="13575" width="11.28515625" bestFit="1" customWidth="1"/>
    <col min="13826" max="13826" width="12.85546875" bestFit="1" customWidth="1"/>
    <col min="13827" max="13827" width="11.28515625" bestFit="1" customWidth="1"/>
    <col min="13828" max="13828" width="13.28515625" customWidth="1"/>
    <col min="13829" max="13829" width="15.42578125" customWidth="1"/>
    <col min="13830" max="13830" width="12.42578125" customWidth="1"/>
    <col min="13831" max="13831" width="11.28515625" bestFit="1" customWidth="1"/>
    <col min="14082" max="14082" width="12.85546875" bestFit="1" customWidth="1"/>
    <col min="14083" max="14083" width="11.28515625" bestFit="1" customWidth="1"/>
    <col min="14084" max="14084" width="13.28515625" customWidth="1"/>
    <col min="14085" max="14085" width="15.42578125" customWidth="1"/>
    <col min="14086" max="14086" width="12.42578125" customWidth="1"/>
    <col min="14087" max="14087" width="11.28515625" bestFit="1" customWidth="1"/>
    <col min="14338" max="14338" width="12.85546875" bestFit="1" customWidth="1"/>
    <col min="14339" max="14339" width="11.28515625" bestFit="1" customWidth="1"/>
    <col min="14340" max="14340" width="13.28515625" customWidth="1"/>
    <col min="14341" max="14341" width="15.42578125" customWidth="1"/>
    <col min="14342" max="14342" width="12.42578125" customWidth="1"/>
    <col min="14343" max="14343" width="11.28515625" bestFit="1" customWidth="1"/>
    <col min="14594" max="14594" width="12.85546875" bestFit="1" customWidth="1"/>
    <col min="14595" max="14595" width="11.28515625" bestFit="1" customWidth="1"/>
    <col min="14596" max="14596" width="13.28515625" customWidth="1"/>
    <col min="14597" max="14597" width="15.42578125" customWidth="1"/>
    <col min="14598" max="14598" width="12.42578125" customWidth="1"/>
    <col min="14599" max="14599" width="11.28515625" bestFit="1" customWidth="1"/>
    <col min="14850" max="14850" width="12.85546875" bestFit="1" customWidth="1"/>
    <col min="14851" max="14851" width="11.28515625" bestFit="1" customWidth="1"/>
    <col min="14852" max="14852" width="13.28515625" customWidth="1"/>
    <col min="14853" max="14853" width="15.42578125" customWidth="1"/>
    <col min="14854" max="14854" width="12.42578125" customWidth="1"/>
    <col min="14855" max="14855" width="11.28515625" bestFit="1" customWidth="1"/>
    <col min="15106" max="15106" width="12.85546875" bestFit="1" customWidth="1"/>
    <col min="15107" max="15107" width="11.28515625" bestFit="1" customWidth="1"/>
    <col min="15108" max="15108" width="13.28515625" customWidth="1"/>
    <col min="15109" max="15109" width="15.42578125" customWidth="1"/>
    <col min="15110" max="15110" width="12.42578125" customWidth="1"/>
    <col min="15111" max="15111" width="11.28515625" bestFit="1" customWidth="1"/>
    <col min="15362" max="15362" width="12.85546875" bestFit="1" customWidth="1"/>
    <col min="15363" max="15363" width="11.28515625" bestFit="1" customWidth="1"/>
    <col min="15364" max="15364" width="13.28515625" customWidth="1"/>
    <col min="15365" max="15365" width="15.42578125" customWidth="1"/>
    <col min="15366" max="15366" width="12.42578125" customWidth="1"/>
    <col min="15367" max="15367" width="11.28515625" bestFit="1" customWidth="1"/>
    <col min="15618" max="15618" width="12.85546875" bestFit="1" customWidth="1"/>
    <col min="15619" max="15619" width="11.28515625" bestFit="1" customWidth="1"/>
    <col min="15620" max="15620" width="13.28515625" customWidth="1"/>
    <col min="15621" max="15621" width="15.42578125" customWidth="1"/>
    <col min="15622" max="15622" width="12.42578125" customWidth="1"/>
    <col min="15623" max="15623" width="11.28515625" bestFit="1" customWidth="1"/>
    <col min="15874" max="15874" width="12.85546875" bestFit="1" customWidth="1"/>
    <col min="15875" max="15875" width="11.28515625" bestFit="1" customWidth="1"/>
    <col min="15876" max="15876" width="13.28515625" customWidth="1"/>
    <col min="15877" max="15877" width="15.42578125" customWidth="1"/>
    <col min="15878" max="15878" width="12.42578125" customWidth="1"/>
    <col min="15879" max="15879" width="11.28515625" bestFit="1" customWidth="1"/>
    <col min="16130" max="16130" width="12.85546875" bestFit="1" customWidth="1"/>
    <col min="16131" max="16131" width="11.28515625" bestFit="1" customWidth="1"/>
    <col min="16132" max="16132" width="13.28515625" customWidth="1"/>
    <col min="16133" max="16133" width="15.42578125" customWidth="1"/>
    <col min="16134" max="16134" width="12.42578125" customWidth="1"/>
    <col min="16135" max="16135" width="11.28515625" bestFit="1" customWidth="1"/>
  </cols>
  <sheetData>
    <row r="1" spans="2:7" ht="13.5" thickBot="1"/>
    <row r="2" spans="2:7">
      <c r="B2" s="43" t="s">
        <v>74</v>
      </c>
      <c r="C2" s="44"/>
      <c r="D2" s="44"/>
      <c r="E2" s="44"/>
      <c r="F2" s="44"/>
      <c r="G2" s="45"/>
    </row>
    <row r="3" spans="2:7">
      <c r="B3" s="46" t="s">
        <v>75</v>
      </c>
      <c r="C3" s="5"/>
      <c r="D3" s="5"/>
      <c r="E3" s="5"/>
      <c r="F3" s="5"/>
      <c r="G3" s="47"/>
    </row>
    <row r="4" spans="2:7">
      <c r="B4" s="46" t="s">
        <v>76</v>
      </c>
      <c r="C4" s="48">
        <v>500000</v>
      </c>
      <c r="D4" s="5"/>
      <c r="E4" s="5"/>
      <c r="F4" s="5"/>
      <c r="G4" s="47"/>
    </row>
    <row r="5" spans="2:7">
      <c r="B5" s="46" t="s">
        <v>77</v>
      </c>
      <c r="C5" s="48">
        <v>300000</v>
      </c>
      <c r="D5" s="5"/>
      <c r="E5" s="5"/>
      <c r="F5" s="5"/>
      <c r="G5" s="47"/>
    </row>
    <row r="6" spans="2:7">
      <c r="B6" s="46" t="s">
        <v>78</v>
      </c>
      <c r="C6" s="48">
        <v>350000</v>
      </c>
      <c r="D6" s="5"/>
      <c r="E6" s="5"/>
      <c r="F6" s="5"/>
      <c r="G6" s="47"/>
    </row>
    <row r="7" spans="2:7">
      <c r="B7" s="46"/>
      <c r="C7" s="5"/>
      <c r="D7" s="5"/>
      <c r="E7" s="5"/>
      <c r="F7" s="5"/>
      <c r="G7" s="47"/>
    </row>
    <row r="8" spans="2:7">
      <c r="B8" s="46" t="s">
        <v>79</v>
      </c>
      <c r="C8" s="5"/>
      <c r="D8" s="5"/>
      <c r="E8" s="5"/>
      <c r="F8" s="5"/>
      <c r="G8" s="47"/>
    </row>
    <row r="9" spans="2:7">
      <c r="B9" s="46" t="s">
        <v>80</v>
      </c>
      <c r="C9" s="5"/>
      <c r="D9" s="5"/>
      <c r="E9" s="5"/>
      <c r="F9" s="5"/>
      <c r="G9" s="47"/>
    </row>
    <row r="10" spans="2:7">
      <c r="B10" s="46" t="s">
        <v>81</v>
      </c>
      <c r="C10" s="5"/>
      <c r="D10" s="5"/>
      <c r="E10" s="5"/>
      <c r="F10" s="5"/>
      <c r="G10" s="47"/>
    </row>
    <row r="11" spans="2:7">
      <c r="B11" s="46"/>
      <c r="C11" s="5"/>
      <c r="D11" s="5"/>
      <c r="E11" s="5"/>
      <c r="F11" s="5"/>
      <c r="G11" s="47"/>
    </row>
    <row r="12" spans="2:7">
      <c r="B12" s="46" t="s">
        <v>82</v>
      </c>
      <c r="C12" s="5"/>
      <c r="D12" s="5"/>
      <c r="E12" s="5"/>
      <c r="F12" s="5"/>
      <c r="G12" s="47"/>
    </row>
    <row r="13" spans="2:7">
      <c r="B13" s="46" t="s">
        <v>83</v>
      </c>
      <c r="C13" s="5"/>
      <c r="D13" s="5"/>
      <c r="E13" s="5"/>
      <c r="F13" s="5"/>
      <c r="G13" s="47"/>
    </row>
    <row r="14" spans="2:7">
      <c r="B14" s="46" t="s">
        <v>84</v>
      </c>
      <c r="C14" s="5">
        <v>96.4</v>
      </c>
      <c r="D14" s="5"/>
      <c r="E14" s="5"/>
      <c r="F14" s="5"/>
      <c r="G14" s="47"/>
    </row>
    <row r="15" spans="2:7">
      <c r="B15" s="46" t="s">
        <v>85</v>
      </c>
      <c r="C15" s="5">
        <v>92.9</v>
      </c>
      <c r="D15" s="5"/>
      <c r="E15" s="5"/>
      <c r="F15" s="5"/>
      <c r="G15" s="47"/>
    </row>
    <row r="16" spans="2:7">
      <c r="B16" s="46" t="s">
        <v>86</v>
      </c>
      <c r="C16" s="5">
        <v>89.3</v>
      </c>
      <c r="D16" s="5"/>
      <c r="E16" s="5"/>
      <c r="F16" s="5"/>
      <c r="G16" s="47"/>
    </row>
    <row r="17" spans="2:7" ht="14.25" customHeight="1">
      <c r="B17" s="46"/>
      <c r="C17" s="5"/>
      <c r="D17" s="5"/>
      <c r="E17" s="5"/>
      <c r="F17" s="5"/>
      <c r="G17" s="47"/>
    </row>
    <row r="18" spans="2:7">
      <c r="B18" s="46" t="s">
        <v>87</v>
      </c>
      <c r="C18" s="5"/>
      <c r="D18" s="5"/>
      <c r="E18" s="5"/>
      <c r="F18" s="5"/>
      <c r="G18" s="47"/>
    </row>
    <row r="19" spans="2:7">
      <c r="B19" s="46" t="s">
        <v>88</v>
      </c>
      <c r="C19" s="5"/>
      <c r="D19" s="5"/>
      <c r="E19" s="5"/>
      <c r="F19" s="5"/>
      <c r="G19" s="47"/>
    </row>
    <row r="20" spans="2:7">
      <c r="B20" s="46"/>
      <c r="C20" s="49" t="s">
        <v>89</v>
      </c>
      <c r="D20" s="5"/>
      <c r="E20" s="5"/>
      <c r="F20" s="5"/>
      <c r="G20" s="47"/>
    </row>
    <row r="21" spans="2:7" ht="13.5" thickBot="1">
      <c r="B21" s="50"/>
      <c r="C21" s="51"/>
      <c r="D21" s="51"/>
      <c r="E21" s="51"/>
      <c r="F21" s="51"/>
      <c r="G21" s="52"/>
    </row>
    <row r="22" spans="2:7">
      <c r="B22" s="5"/>
      <c r="C22" s="5"/>
      <c r="D22" s="5"/>
      <c r="E22" s="5"/>
      <c r="F22" s="5"/>
      <c r="G22" s="5"/>
    </row>
    <row r="23" spans="2:7">
      <c r="B23" s="5" t="s">
        <v>24</v>
      </c>
      <c r="C23" s="5"/>
      <c r="D23" s="5"/>
      <c r="E23" s="5"/>
      <c r="F23" s="5"/>
      <c r="G23" s="5"/>
    </row>
    <row r="24" spans="2:7">
      <c r="B24" s="5"/>
      <c r="C24" s="5"/>
      <c r="D24" s="5"/>
      <c r="E24" s="5"/>
      <c r="F24" s="5"/>
      <c r="G24" s="5"/>
    </row>
    <row r="25" spans="2:7">
      <c r="B25" t="s">
        <v>90</v>
      </c>
      <c r="D25" s="28">
        <v>1000000</v>
      </c>
      <c r="E25" s="5"/>
      <c r="F25" s="5"/>
      <c r="G25" s="5"/>
    </row>
    <row r="26" spans="2:7">
      <c r="B26" t="s">
        <v>91</v>
      </c>
      <c r="D26" s="28">
        <v>500000</v>
      </c>
    </row>
    <row r="27" spans="2:7">
      <c r="B27" s="29" t="s">
        <v>92</v>
      </c>
      <c r="D27" s="29">
        <f>D25-D26</f>
        <v>500000</v>
      </c>
    </row>
    <row r="28" spans="2:7">
      <c r="B28" s="29" t="s">
        <v>93</v>
      </c>
      <c r="D28" s="53">
        <v>8.3000000000000004E-2</v>
      </c>
    </row>
    <row r="29" spans="2:7">
      <c r="B29" s="29"/>
      <c r="D29" s="29"/>
    </row>
    <row r="30" spans="2:7">
      <c r="B30" s="29" t="s">
        <v>94</v>
      </c>
      <c r="D30" s="29"/>
    </row>
    <row r="31" spans="2:7">
      <c r="B31" s="29" t="s">
        <v>95</v>
      </c>
      <c r="D31" s="54">
        <f>(C14/100)^(-1)-1</f>
        <v>3.734439834024883E-2</v>
      </c>
    </row>
    <row r="32" spans="2:7">
      <c r="B32" s="29" t="s">
        <v>96</v>
      </c>
      <c r="D32" s="54">
        <f>(C15/100)^(-1/2)-1</f>
        <v>3.7509645642324285E-2</v>
      </c>
    </row>
    <row r="33" spans="2:6">
      <c r="B33" s="29" t="s">
        <v>97</v>
      </c>
      <c r="D33" s="54">
        <f>(C16/100)^(-1/3)-1</f>
        <v>3.8443439673637059E-2</v>
      </c>
    </row>
    <row r="35" spans="2:6">
      <c r="C35" t="s">
        <v>26</v>
      </c>
      <c r="D35" s="29" t="s">
        <v>98</v>
      </c>
    </row>
    <row r="36" spans="2:6">
      <c r="C36">
        <v>1</v>
      </c>
      <c r="D36" s="29">
        <f>C4</f>
        <v>500000</v>
      </c>
      <c r="E36" s="28"/>
    </row>
    <row r="37" spans="2:6">
      <c r="C37">
        <v>2</v>
      </c>
      <c r="D37" s="29">
        <f>C5</f>
        <v>300000</v>
      </c>
      <c r="F37" s="28"/>
    </row>
    <row r="38" spans="2:6">
      <c r="C38">
        <v>3</v>
      </c>
      <c r="D38" s="29">
        <f>C6</f>
        <v>350000</v>
      </c>
      <c r="F38" s="28"/>
    </row>
    <row r="39" spans="2:6">
      <c r="F39" s="28"/>
    </row>
    <row r="40" spans="2:6">
      <c r="B40" s="66" t="s">
        <v>25</v>
      </c>
      <c r="C40" s="67"/>
      <c r="D40" s="67"/>
      <c r="E40" s="67"/>
      <c r="F40" s="68"/>
    </row>
    <row r="41" spans="2:6">
      <c r="B41" s="40" t="s">
        <v>26</v>
      </c>
      <c r="C41" s="40" t="s">
        <v>22</v>
      </c>
      <c r="D41" s="40" t="s">
        <v>99</v>
      </c>
      <c r="E41" s="40" t="s">
        <v>100</v>
      </c>
      <c r="F41" s="40" t="s">
        <v>101</v>
      </c>
    </row>
    <row r="42" spans="2:6">
      <c r="B42" s="31">
        <v>0</v>
      </c>
      <c r="C42" s="31"/>
      <c r="D42" s="31"/>
      <c r="E42" s="31"/>
      <c r="F42" s="32">
        <f>D27</f>
        <v>500000</v>
      </c>
    </row>
    <row r="43" spans="2:6">
      <c r="B43" s="31">
        <v>1</v>
      </c>
      <c r="C43" s="55">
        <f>$D$27/((1-(1+$D$28)^(-$B$45))/$D$28)</f>
        <v>195067.88883159115</v>
      </c>
      <c r="D43" s="32">
        <f>C43-E43</f>
        <v>153567.88883159115</v>
      </c>
      <c r="E43" s="32">
        <f>F42*$D$28</f>
        <v>41500</v>
      </c>
      <c r="F43" s="32">
        <f>F42-D43</f>
        <v>346432.11116840888</v>
      </c>
    </row>
    <row r="44" spans="2:6">
      <c r="B44" s="31">
        <v>2</v>
      </c>
      <c r="C44" s="55">
        <f>$D$27/((1-(1+$D$28)^(-$B$45))/$D$28)</f>
        <v>195067.88883159115</v>
      </c>
      <c r="D44" s="32">
        <f>C44-E44</f>
        <v>166314.0236046132</v>
      </c>
      <c r="E44" s="32">
        <f>F43*$D$28</f>
        <v>28753.865226977938</v>
      </c>
      <c r="F44" s="32">
        <f>F43-D44</f>
        <v>180118.08756379568</v>
      </c>
    </row>
    <row r="45" spans="2:6">
      <c r="B45" s="33">
        <v>3</v>
      </c>
      <c r="C45" s="56">
        <f>$D$27/((1-(1+$D$28)^(-$B$45))/$D$28)</f>
        <v>195067.88883159115</v>
      </c>
      <c r="D45" s="34">
        <f>C45-E45</f>
        <v>180118.08756379611</v>
      </c>
      <c r="E45" s="34">
        <f>F44*$D$28</f>
        <v>14949.801267795043</v>
      </c>
      <c r="F45" s="34">
        <f>F44-D45</f>
        <v>-4.3655745685100555E-10</v>
      </c>
    </row>
    <row r="49" spans="2:7">
      <c r="B49" s="38" t="s">
        <v>26</v>
      </c>
      <c r="C49" s="39" t="s">
        <v>72</v>
      </c>
      <c r="D49" s="39" t="s">
        <v>73</v>
      </c>
      <c r="E49" s="39" t="s">
        <v>102</v>
      </c>
      <c r="F49" s="39"/>
      <c r="G49" s="57" t="s">
        <v>103</v>
      </c>
    </row>
    <row r="50" spans="2:7">
      <c r="B50" s="35">
        <v>0</v>
      </c>
      <c r="C50" s="58">
        <f>F42</f>
        <v>500000</v>
      </c>
      <c r="D50" s="58">
        <f>D25</f>
        <v>1000000</v>
      </c>
      <c r="E50" s="58">
        <f>C50-D50</f>
        <v>-500000</v>
      </c>
      <c r="F50" s="5"/>
      <c r="G50" s="59">
        <f>E50</f>
        <v>-500000</v>
      </c>
    </row>
    <row r="51" spans="2:7">
      <c r="B51" s="31">
        <v>1</v>
      </c>
      <c r="C51" s="32">
        <f>D36</f>
        <v>500000</v>
      </c>
      <c r="D51" s="32">
        <f>C43</f>
        <v>195067.88883159115</v>
      </c>
      <c r="E51" s="32">
        <f>C51-D51</f>
        <v>304932.11116840888</v>
      </c>
      <c r="F51" s="5"/>
      <c r="G51" s="55">
        <f>E51*(1+D31)^-B51</f>
        <v>293954.5551663462</v>
      </c>
    </row>
    <row r="52" spans="2:7">
      <c r="B52" s="31">
        <v>2</v>
      </c>
      <c r="C52" s="32">
        <f>D37</f>
        <v>300000</v>
      </c>
      <c r="D52" s="32">
        <f>C44</f>
        <v>195067.88883159115</v>
      </c>
      <c r="E52" s="32">
        <f>C52-D52</f>
        <v>104932.11116840885</v>
      </c>
      <c r="F52" s="5"/>
      <c r="G52" s="55">
        <f>E52*(1+D32)^-B52</f>
        <v>97481.931275451803</v>
      </c>
    </row>
    <row r="53" spans="2:7">
      <c r="B53" s="33">
        <v>3</v>
      </c>
      <c r="C53" s="34">
        <f>D38</f>
        <v>350000</v>
      </c>
      <c r="D53" s="34">
        <f>C45</f>
        <v>195067.88883159115</v>
      </c>
      <c r="E53" s="34">
        <f>C53-D53</f>
        <v>154932.11116840885</v>
      </c>
      <c r="F53" s="8"/>
      <c r="G53" s="56">
        <f>E53*(1+D33)^-B53</f>
        <v>138354.3752733891</v>
      </c>
    </row>
    <row r="55" spans="2:7">
      <c r="F55" s="38" t="s">
        <v>32</v>
      </c>
      <c r="G55" s="60">
        <f>SUM(G50:G53)</f>
        <v>29790.8617151871</v>
      </c>
    </row>
    <row r="58" spans="2:7">
      <c r="F58" s="38" t="s">
        <v>104</v>
      </c>
      <c r="G58" s="61">
        <f>IRR(G50:G53)</f>
        <v>3.4756491273606027E-2</v>
      </c>
    </row>
  </sheetData>
  <mergeCells count="1">
    <mergeCell ref="B40:F40"/>
  </mergeCells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showGridLines="0" tabSelected="1" zoomScale="125" zoomScaleNormal="125" zoomScalePageLayoutView="125" workbookViewId="0">
      <selection activeCell="C48" sqref="C48"/>
    </sheetView>
  </sheetViews>
  <sheetFormatPr defaultColWidth="8.85546875" defaultRowHeight="12.75"/>
  <cols>
    <col min="1" max="1" width="11.140625" customWidth="1"/>
    <col min="2" max="2" width="12.85546875" bestFit="1" customWidth="1"/>
    <col min="3" max="3" width="11.85546875" bestFit="1" customWidth="1"/>
    <col min="4" max="4" width="11.85546875" customWidth="1"/>
    <col min="5" max="5" width="9.28515625" bestFit="1" customWidth="1"/>
    <col min="6" max="6" width="11.85546875" bestFit="1" customWidth="1"/>
    <col min="7" max="7" width="14" customWidth="1"/>
    <col min="8" max="9" width="11.28515625" bestFit="1" customWidth="1"/>
  </cols>
  <sheetData>
    <row r="1" spans="1:9">
      <c r="A1" s="1" t="s">
        <v>0</v>
      </c>
      <c r="B1" s="2"/>
      <c r="C1" s="2"/>
      <c r="D1" s="2"/>
      <c r="E1" s="2"/>
      <c r="F1" s="3"/>
    </row>
    <row r="2" spans="1:9">
      <c r="A2" s="4" t="s">
        <v>1</v>
      </c>
      <c r="B2" s="5"/>
      <c r="C2" s="5"/>
      <c r="D2" s="5"/>
      <c r="E2" s="5"/>
      <c r="F2" s="6"/>
    </row>
    <row r="3" spans="1:9">
      <c r="A3" s="4" t="s">
        <v>2</v>
      </c>
      <c r="B3" s="5"/>
      <c r="C3" s="5"/>
      <c r="D3" s="5"/>
      <c r="E3" s="5"/>
      <c r="F3" s="6"/>
    </row>
    <row r="4" spans="1:9">
      <c r="A4" s="4" t="s">
        <v>3</v>
      </c>
      <c r="B4" s="5"/>
      <c r="C4" s="5"/>
      <c r="D4" s="5"/>
      <c r="E4" s="5"/>
      <c r="F4" s="6"/>
    </row>
    <row r="5" spans="1:9">
      <c r="A5" s="4" t="s">
        <v>4</v>
      </c>
      <c r="B5" s="5"/>
      <c r="C5" s="5"/>
      <c r="D5" s="5"/>
      <c r="E5" s="5"/>
      <c r="F5" s="6"/>
    </row>
    <row r="6" spans="1:9">
      <c r="A6" s="4" t="s">
        <v>5</v>
      </c>
      <c r="B6" s="5"/>
      <c r="C6" s="5"/>
      <c r="D6" s="5"/>
      <c r="E6" s="5"/>
      <c r="F6" s="6"/>
    </row>
    <row r="7" spans="1:9">
      <c r="A7" s="4" t="s">
        <v>6</v>
      </c>
      <c r="B7" s="5"/>
      <c r="C7" s="5"/>
      <c r="D7" s="5"/>
      <c r="E7" s="5"/>
      <c r="F7" s="6"/>
    </row>
    <row r="8" spans="1:9">
      <c r="A8" s="4" t="s">
        <v>7</v>
      </c>
      <c r="B8" s="5"/>
      <c r="C8" s="5"/>
      <c r="D8" s="5"/>
      <c r="E8" s="5"/>
      <c r="F8" s="6"/>
    </row>
    <row r="9" spans="1:9">
      <c r="A9" s="4" t="s">
        <v>8</v>
      </c>
      <c r="B9" s="5"/>
      <c r="C9" s="5"/>
      <c r="D9" s="5"/>
      <c r="E9" s="5"/>
      <c r="F9" s="6"/>
    </row>
    <row r="10" spans="1:9">
      <c r="A10" s="7" t="s">
        <v>9</v>
      </c>
      <c r="B10" s="8"/>
      <c r="C10" s="8"/>
      <c r="D10" s="8"/>
      <c r="E10" s="8"/>
      <c r="F10" s="9"/>
    </row>
    <row r="13" spans="1:9">
      <c r="A13" t="s">
        <v>10</v>
      </c>
      <c r="B13" s="10">
        <v>2.7799999999999998E-2</v>
      </c>
      <c r="I13" s="10"/>
    </row>
    <row r="14" spans="1:9" ht="13.5" thickBot="1"/>
    <row r="15" spans="1:9" ht="26.25" thickBot="1">
      <c r="A15" s="11" t="s">
        <v>11</v>
      </c>
      <c r="B15" s="11" t="s">
        <v>12</v>
      </c>
      <c r="C15" s="12" t="s">
        <v>13</v>
      </c>
    </row>
    <row r="16" spans="1:9">
      <c r="A16" s="13">
        <v>0</v>
      </c>
      <c r="B16" s="13">
        <v>0</v>
      </c>
      <c r="C16" s="13"/>
    </row>
    <row r="17" spans="1:3">
      <c r="A17" s="14">
        <v>0.5</v>
      </c>
      <c r="B17" s="14">
        <v>5000</v>
      </c>
      <c r="C17" s="15">
        <f>B17*(1+$B$13)^($A$30-A17)</f>
        <v>5975.5239459873319</v>
      </c>
    </row>
    <row r="18" spans="1:3">
      <c r="A18" s="14">
        <v>1</v>
      </c>
      <c r="B18" s="14">
        <v>5000</v>
      </c>
      <c r="C18" s="15">
        <f t="shared" ref="C18:C30" si="0">B18*(1+$B$13)^($A$30-A18)</f>
        <v>5894.1567917658467</v>
      </c>
    </row>
    <row r="19" spans="1:3">
      <c r="A19" s="14">
        <v>1.5</v>
      </c>
      <c r="B19" s="14">
        <v>5000</v>
      </c>
      <c r="C19" s="15">
        <f t="shared" si="0"/>
        <v>5813.8975929045846</v>
      </c>
    </row>
    <row r="20" spans="1:3">
      <c r="A20" s="14">
        <v>2</v>
      </c>
      <c r="B20" s="14">
        <v>5000</v>
      </c>
      <c r="C20" s="15">
        <f t="shared" si="0"/>
        <v>5734.7312626637922</v>
      </c>
    </row>
    <row r="21" spans="1:3">
      <c r="A21" s="14">
        <v>2.5</v>
      </c>
      <c r="B21" s="14">
        <v>5000</v>
      </c>
      <c r="C21" s="15">
        <f t="shared" si="0"/>
        <v>5656.6429197359257</v>
      </c>
    </row>
    <row r="22" spans="1:3">
      <c r="A22" s="14">
        <v>3</v>
      </c>
      <c r="B22" s="14">
        <v>5000</v>
      </c>
      <c r="C22" s="15">
        <f t="shared" si="0"/>
        <v>5579.6178854483287</v>
      </c>
    </row>
    <row r="23" spans="1:3">
      <c r="A23" s="14">
        <v>3.5</v>
      </c>
      <c r="B23" s="14">
        <v>5000</v>
      </c>
      <c r="C23" s="15">
        <f t="shared" si="0"/>
        <v>5503.6416810040137</v>
      </c>
    </row>
    <row r="24" spans="1:3">
      <c r="A24" s="14">
        <v>4</v>
      </c>
      <c r="B24" s="14">
        <v>5000</v>
      </c>
      <c r="C24" s="15">
        <f t="shared" si="0"/>
        <v>5428.7000247599999</v>
      </c>
    </row>
    <row r="25" spans="1:3">
      <c r="A25" s="14">
        <v>4.5</v>
      </c>
      <c r="B25" s="14">
        <v>5000</v>
      </c>
      <c r="C25" s="15">
        <f t="shared" si="0"/>
        <v>5354.7788295427254</v>
      </c>
    </row>
    <row r="26" spans="1:3">
      <c r="A26" s="14">
        <v>5</v>
      </c>
      <c r="B26" s="14">
        <v>5000</v>
      </c>
      <c r="C26" s="15">
        <f t="shared" si="0"/>
        <v>5281.8642000000009</v>
      </c>
    </row>
    <row r="27" spans="1:3">
      <c r="A27" s="14">
        <v>5.5</v>
      </c>
      <c r="B27" s="14">
        <v>5000</v>
      </c>
      <c r="C27" s="15">
        <f t="shared" si="0"/>
        <v>5209.9424299890306</v>
      </c>
    </row>
    <row r="28" spans="1:3">
      <c r="A28" s="14">
        <v>6</v>
      </c>
      <c r="B28" s="14">
        <v>5000</v>
      </c>
      <c r="C28" s="15">
        <f t="shared" si="0"/>
        <v>5139</v>
      </c>
    </row>
    <row r="29" spans="1:3">
      <c r="A29" s="14">
        <v>6.5</v>
      </c>
      <c r="B29" s="14">
        <v>5000</v>
      </c>
      <c r="C29" s="15">
        <f t="shared" si="0"/>
        <v>5069.0235746147409</v>
      </c>
    </row>
    <row r="30" spans="1:3" ht="13.5" thickBot="1">
      <c r="A30" s="16">
        <v>7</v>
      </c>
      <c r="B30" s="16">
        <v>5000</v>
      </c>
      <c r="C30" s="17">
        <f t="shared" si="0"/>
        <v>5000</v>
      </c>
    </row>
    <row r="31" spans="1:3" ht="13.5" thickBot="1"/>
    <row r="32" spans="1:3" ht="39" thickBot="1">
      <c r="A32" s="18" t="s">
        <v>14</v>
      </c>
      <c r="B32" s="19"/>
      <c r="C32" s="20">
        <f>SUM(C17:C30)</f>
        <v>76641.521138416327</v>
      </c>
    </row>
    <row r="33" spans="1:6" ht="13.5" thickBot="1"/>
    <row r="34" spans="1:6" ht="39" customHeight="1" thickBot="1">
      <c r="A34" s="69" t="s">
        <v>15</v>
      </c>
      <c r="B34" s="70"/>
      <c r="C34" s="71"/>
      <c r="D34" s="69" t="s">
        <v>16</v>
      </c>
      <c r="E34" s="70"/>
      <c r="F34" s="71"/>
    </row>
    <row r="35" spans="1:6">
      <c r="A35" s="13">
        <v>7.5</v>
      </c>
      <c r="B35" s="13">
        <v>5000</v>
      </c>
      <c r="C35" s="21">
        <f t="shared" ref="C35:C40" si="1">B35*(1+$B$13)^($A$40-A35)</f>
        <v>5354.7788295427254</v>
      </c>
      <c r="D35" s="13">
        <v>7.25</v>
      </c>
      <c r="E35" s="13">
        <v>2500</v>
      </c>
      <c r="F35" s="21">
        <f t="shared" ref="F35:F46" si="2">E35*(1+$B$13)^($D$46-D35)</f>
        <v>2695.8063712237813</v>
      </c>
    </row>
    <row r="36" spans="1:6">
      <c r="A36" s="14">
        <v>8</v>
      </c>
      <c r="B36" s="14">
        <v>5000</v>
      </c>
      <c r="C36" s="15">
        <f t="shared" si="1"/>
        <v>5281.8642000000009</v>
      </c>
      <c r="D36" s="14">
        <v>7.5</v>
      </c>
      <c r="E36" s="14">
        <v>2500</v>
      </c>
      <c r="F36" s="15">
        <f t="shared" si="2"/>
        <v>2677.3894147713627</v>
      </c>
    </row>
    <row r="37" spans="1:6">
      <c r="A37" s="14">
        <v>8.5</v>
      </c>
      <c r="B37" s="14">
        <v>5000</v>
      </c>
      <c r="C37" s="15">
        <f t="shared" si="1"/>
        <v>5209.9424299890306</v>
      </c>
      <c r="D37" s="14">
        <v>7.75</v>
      </c>
      <c r="E37" s="14">
        <v>2500</v>
      </c>
      <c r="F37" s="15">
        <f t="shared" si="2"/>
        <v>2659.0982775500997</v>
      </c>
    </row>
    <row r="38" spans="1:6">
      <c r="A38" s="14">
        <v>9</v>
      </c>
      <c r="B38" s="14">
        <v>5000</v>
      </c>
      <c r="C38" s="15">
        <f t="shared" si="1"/>
        <v>5139</v>
      </c>
      <c r="D38" s="14">
        <v>8</v>
      </c>
      <c r="E38" s="14">
        <v>2500</v>
      </c>
      <c r="F38" s="15">
        <f t="shared" si="2"/>
        <v>2640.9321000000004</v>
      </c>
    </row>
    <row r="39" spans="1:6">
      <c r="A39" s="14">
        <v>9.5</v>
      </c>
      <c r="B39" s="14">
        <v>5000</v>
      </c>
      <c r="C39" s="15">
        <f t="shared" si="1"/>
        <v>5069.0235746147409</v>
      </c>
      <c r="D39" s="14">
        <v>8.25</v>
      </c>
      <c r="E39" s="14">
        <v>2500</v>
      </c>
      <c r="F39" s="15">
        <f t="shared" si="2"/>
        <v>2622.8900284333345</v>
      </c>
    </row>
    <row r="40" spans="1:6" ht="13.5" thickBot="1">
      <c r="A40" s="16">
        <v>10</v>
      </c>
      <c r="B40" s="16">
        <v>5000</v>
      </c>
      <c r="C40" s="17">
        <f t="shared" si="1"/>
        <v>5000</v>
      </c>
      <c r="D40" s="14">
        <v>8.5</v>
      </c>
      <c r="E40" s="14">
        <v>2500</v>
      </c>
      <c r="F40" s="15">
        <f t="shared" si="2"/>
        <v>2604.9712149945153</v>
      </c>
    </row>
    <row r="41" spans="1:6">
      <c r="C41" s="22"/>
      <c r="D41" s="14">
        <v>8.75</v>
      </c>
      <c r="E41" s="14">
        <v>2500</v>
      </c>
      <c r="F41" s="15">
        <f t="shared" si="2"/>
        <v>2587.1748176202564</v>
      </c>
    </row>
    <row r="42" spans="1:6">
      <c r="D42" s="14">
        <v>9</v>
      </c>
      <c r="E42" s="14">
        <v>2500</v>
      </c>
      <c r="F42" s="15">
        <f t="shared" si="2"/>
        <v>2569.5</v>
      </c>
    </row>
    <row r="43" spans="1:6">
      <c r="C43" s="22"/>
      <c r="D43" s="14">
        <v>9.25</v>
      </c>
      <c r="E43" s="14">
        <v>2500</v>
      </c>
      <c r="F43" s="15">
        <f t="shared" si="2"/>
        <v>2551.9459315366162</v>
      </c>
    </row>
    <row r="44" spans="1:6">
      <c r="C44" s="22"/>
      <c r="D44" s="14">
        <v>9.5</v>
      </c>
      <c r="E44" s="14">
        <v>2500</v>
      </c>
      <c r="F44" s="15">
        <f t="shared" si="2"/>
        <v>2534.5117873073705</v>
      </c>
    </row>
    <row r="45" spans="1:6">
      <c r="C45" s="22"/>
      <c r="D45" s="14">
        <v>9.75</v>
      </c>
      <c r="E45" s="14">
        <v>2500</v>
      </c>
      <c r="F45" s="15">
        <f t="shared" si="2"/>
        <v>2517.1967480251569</v>
      </c>
    </row>
    <row r="46" spans="1:6" ht="13.5" thickBot="1">
      <c r="C46" s="22"/>
      <c r="D46" s="16">
        <v>10</v>
      </c>
      <c r="E46" s="16">
        <v>2500</v>
      </c>
      <c r="F46" s="17">
        <f t="shared" si="2"/>
        <v>2500</v>
      </c>
    </row>
    <row r="47" spans="1:6">
      <c r="C47" s="22"/>
    </row>
    <row r="48" spans="1:6" ht="38.25">
      <c r="B48" s="23" t="s">
        <v>17</v>
      </c>
      <c r="C48" s="24">
        <f>SUM(C35:C40)+C32*(1+$B$13)^(A40-A30)</f>
        <v>114267.37457449947</v>
      </c>
      <c r="E48" s="23" t="s">
        <v>17</v>
      </c>
      <c r="F48" s="24">
        <f>SUM(F35:F46)+C32*(1+B13)^(A40-A30)</f>
        <v>114374.18223181544</v>
      </c>
    </row>
  </sheetData>
  <mergeCells count="2">
    <mergeCell ref="A34:C34"/>
    <mergeCell ref="D34:F34"/>
  </mergeCells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Van</vt:lpstr>
      <vt:lpstr>Tir</vt:lpstr>
      <vt:lpstr>Van 2</vt:lpstr>
      <vt:lpstr>signor x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annalisa</dc:creator>
  <cp:lastModifiedBy>annalisa</cp:lastModifiedBy>
  <dcterms:created xsi:type="dcterms:W3CDTF">2014-05-15T13:37:36Z</dcterms:created>
  <dcterms:modified xsi:type="dcterms:W3CDTF">2014-05-22T09:27:48Z</dcterms:modified>
</cp:coreProperties>
</file>